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465C0AF-4DF7-440B-A86E-B685B40BB760}" xr6:coauthVersionLast="47" xr6:coauthVersionMax="47" xr10:uidLastSave="{00000000-0000-0000-0000-000000000000}"/>
  <bookViews>
    <workbookView xWindow="-120" yWindow="-120" windowWidth="57840" windowHeight="24240" xr2:uid="{00000000-000D-0000-FFFF-FFFF00000000}"/>
  </bookViews>
  <sheets>
    <sheet name="Aufgabe 1" sheetId="1" r:id="rId1"/>
    <sheet name="Aufgabe 2" sheetId="20" r:id="rId2"/>
    <sheet name="Aufgabe 3" sheetId="8" r:id="rId3"/>
    <sheet name="Aufgabe 4" sheetId="11" r:id="rId4"/>
    <sheet name="Aufgabe 5" sheetId="2" r:id="rId5"/>
    <sheet name="Aufgabe 6" sheetId="19" r:id="rId6"/>
    <sheet name="Aufgabe 7" sheetId="18" r:id="rId7"/>
    <sheet name="Aufgabe 8" sheetId="3" r:id="rId8"/>
    <sheet name="Aufgabe 9" sheetId="5" r:id="rId9"/>
    <sheet name="Aufgabe 10" sheetId="9" r:id="rId10"/>
    <sheet name="Aufgabe 11" sheetId="12" r:id="rId11"/>
    <sheet name="Aufgabe 12" sheetId="14" r:id="rId12"/>
    <sheet name="Aufgabe 13" sheetId="16" r:id="rId13"/>
    <sheet name="Aufgabe 14" sheetId="15" r:id="rId14"/>
  </sheets>
  <externalReferences>
    <externalReference r:id="rId15"/>
    <externalReference r:id="rId16"/>
  </externalReferences>
  <definedNames>
    <definedName name="_r">'[1]Aufgabe 10'!$F$5</definedName>
    <definedName name="_rc">'[1]XXAufgabe 10 '!$C$32</definedName>
    <definedName name="AF" localSheetId="0">'Aufgabe 1'!$C$22</definedName>
    <definedName name="ba">#REF!</definedName>
    <definedName name="bb">#REF!</definedName>
    <definedName name="bp">#REF!</definedName>
    <definedName name="co">'[1]XXAufgabe 10 '!$C$40</definedName>
    <definedName name="coac">'[1]XXAufgabe 10 '!$C$41</definedName>
    <definedName name="cobc">'[1]XXAufgabe 10 '!$D$41</definedName>
    <definedName name="D">'[1]Aufgabe 10'!$C$6</definedName>
    <definedName name="_xlnm.Print_Area" localSheetId="0">'Aufgabe 1'!$A$1:$I$51</definedName>
    <definedName name="_xlnm.Print_Area" localSheetId="11">'Aufgabe 12'!$A$1:$Y$44</definedName>
    <definedName name="_xlnm.Print_Area" localSheetId="12">'Aufgabe 13'!$A$1:$K$29</definedName>
    <definedName name="_xlnm.Print_Area" localSheetId="2">'Aufgabe 3'!$A$1:$K$104</definedName>
    <definedName name="_xlnm.Print_Area" localSheetId="4">'Aufgabe 5'!$A$1:$J$122</definedName>
    <definedName name="_xlnm.Print_Area" localSheetId="7">'Aufgabe 8'!$A$1:$I$31</definedName>
    <definedName name="E">'[1]Aufgabe 10'!$C$5</definedName>
    <definedName name="EK" localSheetId="10">'Aufgabe 11'!$C$8</definedName>
    <definedName name="EK" localSheetId="11">'Aufgabe 12'!$C$8</definedName>
    <definedName name="EK" localSheetId="2">'Aufgabe 3'!$C$8</definedName>
    <definedName name="EK" localSheetId="3">'Aufgabe 4'!$C$37</definedName>
    <definedName name="EK" localSheetId="4">'Aufgabe 5'!$C$9</definedName>
    <definedName name="EK_verringert" localSheetId="10">'Aufgabe 11'!$D$45</definedName>
    <definedName name="f">'[1]Aufgabe 15'!$E$59</definedName>
    <definedName name="falul">'[2]Aufgabe 2'!$F$3</definedName>
    <definedName name="FK" localSheetId="0">'Aufgabe 1'!$C$20</definedName>
    <definedName name="FK" localSheetId="10">'Aufgabe 11'!$D$46</definedName>
    <definedName name="FK" localSheetId="13">'Aufgabe 14'!$C$7</definedName>
    <definedName name="FK" localSheetId="3">'Aufgabe 4'!$C$43</definedName>
    <definedName name="FK_Kredit_Stadt" localSheetId="4">'Aufgabe 5'!$C$24</definedName>
    <definedName name="i" localSheetId="0">'Aufgabe 1'!$C$8</definedName>
    <definedName name="i" localSheetId="9">'Aufgabe 10'!$C$20</definedName>
    <definedName name="i" localSheetId="10">'Aufgabe 11'!$C$9</definedName>
    <definedName name="i" localSheetId="11">'Aufgabe 12'!$C$9</definedName>
    <definedName name="i" localSheetId="13">'Aufgabe 14'!$C$8</definedName>
    <definedName name="i" localSheetId="2">'Aufgabe 3'!$C$9</definedName>
    <definedName name="i" localSheetId="3">'Aufgabe 4'!$C$10</definedName>
    <definedName name="i" localSheetId="4">'Aufgabe 5'!$C$10</definedName>
    <definedName name="i" localSheetId="7">'Aufgabe 8'!$C$8</definedName>
    <definedName name="i" localSheetId="8">'Aufgabe 9'!$K$3</definedName>
    <definedName name="i">'[1]Aufgabe 15'!$H$1</definedName>
    <definedName name="i_Kredit" localSheetId="0">'Aufgabe 1'!$C$21</definedName>
    <definedName name="i_Kredit" localSheetId="10">'Aufgabe 11'!$D$47</definedName>
    <definedName name="i_Kredit" localSheetId="13">'Aufgabe 14'!$C$9</definedName>
    <definedName name="i_Kredit" localSheetId="3">'Aufgabe 4'!$C$40</definedName>
    <definedName name="i_Kredit_Bank" localSheetId="4">'Aufgabe 5'!$G$25</definedName>
    <definedName name="i_Kredit_gut" localSheetId="2">'Aufgabe 3'!$C$17</definedName>
    <definedName name="i_Kredit_schlecht" localSheetId="2">'Aufgabe 3'!$C$47</definedName>
    <definedName name="i_Kredit_Stadt" localSheetId="4">'Aufgabe 5'!$C$25</definedName>
    <definedName name="i_Steuer" localSheetId="13">'Aufgabe 14'!$E$33</definedName>
    <definedName name="I0" localSheetId="3">'Aufgabe 4'!$C$9</definedName>
    <definedName name="is">#REF!</definedName>
    <definedName name="k" localSheetId="1">'Aufgabe 2'!$C$9</definedName>
    <definedName name="k">'Aufgabe 7'!$D$3</definedName>
    <definedName name="ks">'[1]Aufgabe 15'!$F$2</definedName>
    <definedName name="l">'[1]XXAufgabe 10 '!$D$136</definedName>
    <definedName name="ma">'[2]Aufgabe 2'!$F$2</definedName>
    <definedName name="pa" localSheetId="5">'[1]XXAufgabe 10 '!$D$6</definedName>
    <definedName name="pa">'[2]Aufgabe 2'!$H$2</definedName>
    <definedName name="pb">'[1]XXAufgabe 10 '!$E$6</definedName>
    <definedName name="pc">'[1]XXAufgabe 10 '!$F$6</definedName>
    <definedName name="ra">'[1]XXAufgabe 10 '!$C$30</definedName>
    <definedName name="rb">'[1]XXAufgabe 10 '!$C$31</definedName>
    <definedName name="rM">'[1]Aufgabe 10'!$F$6</definedName>
    <definedName name="sA" localSheetId="13">'Aufgabe 14'!$C$24</definedName>
    <definedName name="sa">'[1]XXAufgabe 10 '!$E$30</definedName>
    <definedName name="sb">'[1]XXAufgabe 10 '!$E$31</definedName>
    <definedName name="sc">'[1]XXAufgabe 10 '!$E$32</definedName>
    <definedName name="sGE" localSheetId="13">'Aufgabe 14'!$C$13</definedName>
    <definedName name="sge">'[1]XXAufgabe 8'!#REF!</definedName>
    <definedName name="si">'[1]XXAufgabe 8'!#REF!</definedName>
    <definedName name="sK" localSheetId="13">'Aufgabe 14'!$C$12</definedName>
    <definedName name="sk">#REF!</definedName>
    <definedName name="sm">#REF!</definedName>
    <definedName name="solver_adj" localSheetId="3" hidden="1">'Aufgabe 4'!$C$79</definedName>
    <definedName name="solver_adj" localSheetId="6" hidden="1">'Aufgabe 7'!$D$3</definedName>
    <definedName name="solver_adj" localSheetId="8" hidden="1">'Aufgabe 9'!$C$26</definedName>
    <definedName name="solver_cvg" localSheetId="3" hidden="1">0.0001</definedName>
    <definedName name="solver_cvg" localSheetId="6" hidden="1">0.0001</definedName>
    <definedName name="solver_cvg" localSheetId="8" hidden="1">0.0001</definedName>
    <definedName name="solver_drv" localSheetId="3" hidden="1">1</definedName>
    <definedName name="solver_drv" localSheetId="6" hidden="1">1</definedName>
    <definedName name="solver_drv" localSheetId="8" hidden="1">1</definedName>
    <definedName name="solver_eng" localSheetId="6" hidden="1">1</definedName>
    <definedName name="solver_est" localSheetId="3" hidden="1">1</definedName>
    <definedName name="solver_est" localSheetId="6" hidden="1">1</definedName>
    <definedName name="solver_est" localSheetId="8" hidden="1">1</definedName>
    <definedName name="solver_itr" localSheetId="3" hidden="1">100</definedName>
    <definedName name="solver_itr" localSheetId="6" hidden="1">2147483647</definedName>
    <definedName name="solver_itr" localSheetId="8" hidden="1">100</definedName>
    <definedName name="solver_lin" localSheetId="3" hidden="1">2</definedName>
    <definedName name="solver_lin" localSheetId="8" hidden="1">2</definedName>
    <definedName name="solver_mip" localSheetId="6" hidden="1">2147483647</definedName>
    <definedName name="solver_mni" localSheetId="6" hidden="1">30</definedName>
    <definedName name="solver_mrt" localSheetId="6" hidden="1">0.075</definedName>
    <definedName name="solver_msl" localSheetId="6" hidden="1">2</definedName>
    <definedName name="solver_neg" localSheetId="3" hidden="1">2</definedName>
    <definedName name="solver_neg" localSheetId="6" hidden="1">1</definedName>
    <definedName name="solver_neg" localSheetId="8" hidden="1">2</definedName>
    <definedName name="solver_nod" localSheetId="6" hidden="1">2147483647</definedName>
    <definedName name="solver_num" localSheetId="3" hidden="1">0</definedName>
    <definedName name="solver_num" localSheetId="6" hidden="1">0</definedName>
    <definedName name="solver_num" localSheetId="8" hidden="1">0</definedName>
    <definedName name="solver_nwt" localSheetId="3" hidden="1">1</definedName>
    <definedName name="solver_nwt" localSheetId="6" hidden="1">1</definedName>
    <definedName name="solver_nwt" localSheetId="8" hidden="1">1</definedName>
    <definedName name="solver_opt" localSheetId="3" hidden="1">'Aufgabe 4'!$C$78</definedName>
    <definedName name="solver_opt" localSheetId="6" hidden="1">'Aufgabe 7'!$D$24</definedName>
    <definedName name="solver_opt" localSheetId="8" hidden="1">'Aufgabe 9'!$C$25</definedName>
    <definedName name="solver_pre" localSheetId="3" hidden="1">0.000001</definedName>
    <definedName name="solver_pre" localSheetId="6" hidden="1">0.000001</definedName>
    <definedName name="solver_pre" localSheetId="8" hidden="1">0.000001</definedName>
    <definedName name="solver_rbv" localSheetId="6" hidden="1">1</definedName>
    <definedName name="solver_rlx" localSheetId="6" hidden="1">2</definedName>
    <definedName name="solver_rsd" localSheetId="6" hidden="1">0</definedName>
    <definedName name="solver_scl" localSheetId="3" hidden="1">2</definedName>
    <definedName name="solver_scl" localSheetId="6" hidden="1">1</definedName>
    <definedName name="solver_scl" localSheetId="8" hidden="1">2</definedName>
    <definedName name="solver_sho" localSheetId="3" hidden="1">2</definedName>
    <definedName name="solver_sho" localSheetId="6" hidden="1">2</definedName>
    <definedName name="solver_sho" localSheetId="8" hidden="1">2</definedName>
    <definedName name="solver_ssz" localSheetId="6" hidden="1">100</definedName>
    <definedName name="solver_tim" localSheetId="3" hidden="1">100</definedName>
    <definedName name="solver_tim" localSheetId="6" hidden="1">2147483647</definedName>
    <definedName name="solver_tim" localSheetId="8" hidden="1">100</definedName>
    <definedName name="solver_tol" localSheetId="3" hidden="1">0.05</definedName>
    <definedName name="solver_tol" localSheetId="6" hidden="1">0.01</definedName>
    <definedName name="solver_tol" localSheetId="8" hidden="1">0.05</definedName>
    <definedName name="solver_typ" localSheetId="3" hidden="1">3</definedName>
    <definedName name="solver_typ" localSheetId="6" hidden="1">3</definedName>
    <definedName name="solver_typ" localSheetId="8" hidden="1">3</definedName>
    <definedName name="solver_val" localSheetId="3" hidden="1">-48.08</definedName>
    <definedName name="solver_val" localSheetId="6" hidden="1">0</definedName>
    <definedName name="solver_val" localSheetId="8" hidden="1">0</definedName>
    <definedName name="solver_ver" localSheetId="6" hidden="1">3</definedName>
    <definedName name="su">'[1]Aufgabe 15'!$F$1</definedName>
    <definedName name="taxGE">'[1]Aufgabe 22'!$D$2</definedName>
    <definedName name="taxI">'[1]Aufgabe 22'!$F$1</definedName>
    <definedName name="taxK">'[1]Aufgabe 22'!$D$1</definedName>
    <definedName name="TopRankDefaultDistForRange" hidden="1">0</definedName>
    <definedName name="TopRankDefaultMaxChange" hidden="1">"0,1"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"0,01"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FALSE</definedName>
    <definedName name="TopRankReportsInExistingWorkbookName" hidden="1">"Active Workbook"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V" localSheetId="10">'Aufgabe 11'!$D$48</definedName>
    <definedName name="valul">'[2]Aufgabe 2'!$H$3</definedName>
    <definedName name="Vf">'[1]Aufgabe 10'!$C$7</definedName>
    <definedName name="xa">#REF!</definedName>
    <definedName name="xb">#REF!</definedName>
    <definedName name="ZR">#REF!</definedName>
    <definedName name="ZufR">#REF!</definedName>
    <definedName name="ZuR">#REF!</definedName>
  </definedNames>
  <calcPr calcId="191029" calcMode="autoNoTable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0" i="20" l="1"/>
  <c r="C69" i="20"/>
  <c r="G65" i="20"/>
  <c r="F65" i="20"/>
  <c r="C65" i="20"/>
  <c r="G64" i="20"/>
  <c r="F64" i="20"/>
  <c r="C64" i="20"/>
  <c r="C54" i="20"/>
  <c r="C15" i="20"/>
  <c r="C14" i="20"/>
  <c r="C13" i="20"/>
  <c r="C53" i="20"/>
  <c r="C40" i="20"/>
  <c r="C39" i="20"/>
  <c r="C38" i="20"/>
  <c r="C23" i="20"/>
  <c r="C22" i="20"/>
  <c r="C21" i="20"/>
  <c r="C72" i="20" l="1"/>
  <c r="H64" i="20"/>
  <c r="H65" i="20"/>
  <c r="C26" i="19"/>
  <c r="D26" i="19"/>
  <c r="E26" i="19"/>
  <c r="F26" i="19"/>
  <c r="G26" i="19"/>
  <c r="C27" i="19"/>
  <c r="C35" i="19" s="1"/>
  <c r="D27" i="19"/>
  <c r="E27" i="19"/>
  <c r="F27" i="19"/>
  <c r="G27" i="19"/>
  <c r="C28" i="19"/>
  <c r="C36" i="19" s="1"/>
  <c r="D28" i="19"/>
  <c r="E28" i="19"/>
  <c r="F28" i="19"/>
  <c r="G28" i="19"/>
  <c r="C30" i="19"/>
  <c r="C19" i="19"/>
  <c r="C18" i="19"/>
  <c r="C17" i="19"/>
  <c r="I12" i="19"/>
  <c r="I11" i="19"/>
  <c r="I10" i="19"/>
  <c r="D9" i="19"/>
  <c r="E9" i="19" s="1"/>
  <c r="F9" i="19" s="1"/>
  <c r="G9" i="19" s="1"/>
  <c r="C31" i="19" l="1"/>
  <c r="D31" i="19" s="1"/>
  <c r="E31" i="19" s="1"/>
  <c r="F31" i="19" s="1"/>
  <c r="D18" i="19"/>
  <c r="D35" i="19"/>
  <c r="E35" i="19" s="1"/>
  <c r="F35" i="19" s="1"/>
  <c r="C32" i="19"/>
  <c r="D32" i="19" s="1"/>
  <c r="E32" i="19" s="1"/>
  <c r="F32" i="19" s="1"/>
  <c r="D19" i="19"/>
  <c r="D36" i="19"/>
  <c r="E36" i="19" s="1"/>
  <c r="F36" i="19" s="1"/>
  <c r="C34" i="19"/>
  <c r="D34" i="19" s="1"/>
  <c r="E34" i="19" s="1"/>
  <c r="D30" i="19"/>
  <c r="E30" i="19" s="1"/>
  <c r="D17" i="19"/>
  <c r="L42" i="18" l="1"/>
  <c r="L43" i="18" s="1"/>
  <c r="L44" i="18" s="1"/>
  <c r="L45" i="18" s="1"/>
  <c r="L46" i="18" s="1"/>
  <c r="L47" i="18" s="1"/>
  <c r="L48" i="18" s="1"/>
  <c r="L49" i="18" s="1"/>
  <c r="L50" i="18" s="1"/>
  <c r="L51" i="18" s="1"/>
  <c r="L52" i="18" s="1"/>
  <c r="L53" i="18" s="1"/>
  <c r="L54" i="18" s="1"/>
  <c r="L55" i="18" s="1"/>
  <c r="L56" i="18" s="1"/>
  <c r="L57" i="18" s="1"/>
  <c r="L58" i="18" s="1"/>
  <c r="L59" i="18" s="1"/>
  <c r="L60" i="18" s="1"/>
  <c r="L61" i="18" s="1"/>
  <c r="L62" i="18" s="1"/>
  <c r="L63" i="18" s="1"/>
  <c r="L64" i="18" s="1"/>
  <c r="L65" i="18" s="1"/>
  <c r="L66" i="18" s="1"/>
  <c r="L67" i="18" s="1"/>
  <c r="L68" i="18" s="1"/>
  <c r="L69" i="18" s="1"/>
  <c r="L70" i="18" s="1"/>
  <c r="L71" i="18" s="1"/>
  <c r="L72" i="18" s="1"/>
  <c r="L73" i="18" s="1"/>
  <c r="L74" i="18" s="1"/>
  <c r="L75" i="18" s="1"/>
  <c r="L76" i="18" s="1"/>
  <c r="L77" i="18" s="1"/>
  <c r="L78" i="18" s="1"/>
  <c r="L79" i="18" s="1"/>
  <c r="L80" i="18" s="1"/>
  <c r="L81" i="18" s="1"/>
  <c r="C32" i="18"/>
  <c r="C31" i="18"/>
  <c r="C30" i="18"/>
  <c r="C20" i="18"/>
  <c r="D25" i="18" s="1"/>
  <c r="C19" i="18"/>
  <c r="C18" i="18"/>
  <c r="C14" i="18"/>
  <c r="N40" i="18" s="1"/>
  <c r="C13" i="18"/>
  <c r="C12" i="18"/>
  <c r="M40" i="18" s="1"/>
  <c r="C15" i="18" l="1"/>
  <c r="D24" i="18"/>
  <c r="C23" i="16" l="1"/>
  <c r="C22" i="16" l="1"/>
  <c r="E56" i="5" l="1"/>
  <c r="F56" i="5"/>
  <c r="G56" i="5"/>
  <c r="H56" i="5"/>
  <c r="D56" i="5"/>
  <c r="C25" i="5"/>
  <c r="F17" i="12"/>
  <c r="C46" i="11"/>
  <c r="C65" i="9"/>
  <c r="C64" i="9"/>
  <c r="C63" i="9"/>
  <c r="G47" i="5"/>
  <c r="F46" i="5"/>
  <c r="F47" i="5" s="1"/>
  <c r="E45" i="5"/>
  <c r="E46" i="5" s="1"/>
  <c r="E47" i="5" s="1"/>
  <c r="D44" i="5"/>
  <c r="D45" i="5" s="1"/>
  <c r="D46" i="5" s="1"/>
  <c r="D47" i="5" s="1"/>
  <c r="D113" i="2"/>
  <c r="F113" i="2"/>
  <c r="G113" i="2"/>
  <c r="H113" i="2"/>
  <c r="E113" i="2"/>
  <c r="H60" i="5" l="1"/>
  <c r="G60" i="5"/>
  <c r="E60" i="5"/>
  <c r="D60" i="5"/>
  <c r="F60" i="5"/>
  <c r="C115" i="2"/>
  <c r="J40" i="5"/>
  <c r="C13" i="15" l="1"/>
  <c r="C41" i="15"/>
  <c r="C40" i="12"/>
  <c r="C16" i="12"/>
  <c r="C11" i="8"/>
  <c r="C12" i="8" s="1"/>
  <c r="G52" i="2" l="1"/>
  <c r="C14" i="2" l="1"/>
  <c r="C15" i="2"/>
  <c r="C16" i="2"/>
  <c r="C17" i="2"/>
  <c r="D10" i="5"/>
  <c r="D52" i="12"/>
  <c r="E52" i="12"/>
  <c r="F52" i="12"/>
  <c r="C52" i="12"/>
  <c r="D46" i="12"/>
  <c r="C53" i="12" s="1"/>
  <c r="C30" i="12"/>
  <c r="C20" i="12"/>
  <c r="E22" i="16"/>
  <c r="D22" i="16"/>
  <c r="E23" i="16"/>
  <c r="E24" i="16"/>
  <c r="D24" i="16"/>
  <c r="C24" i="16"/>
  <c r="C25" i="16" s="1"/>
  <c r="C26" i="16" s="1"/>
  <c r="D23" i="16"/>
  <c r="E39" i="15"/>
  <c r="D25" i="16" l="1"/>
  <c r="D26" i="16" s="1"/>
  <c r="E25" i="16"/>
  <c r="E26" i="16" s="1"/>
  <c r="C41" i="12"/>
  <c r="C56" i="12"/>
  <c r="E54" i="12"/>
  <c r="D54" i="12"/>
  <c r="E55" i="12" s="1"/>
  <c r="E56" i="12" s="1"/>
  <c r="D55" i="12"/>
  <c r="F54" i="12"/>
  <c r="C22" i="12"/>
  <c r="C31" i="12"/>
  <c r="C21" i="12"/>
  <c r="C18" i="12"/>
  <c r="C12" i="9"/>
  <c r="C14" i="9"/>
  <c r="C13" i="9"/>
  <c r="D13" i="9" s="1"/>
  <c r="C33" i="14"/>
  <c r="D56" i="12" l="1"/>
  <c r="D12" i="9"/>
  <c r="D14" i="9"/>
  <c r="F55" i="12"/>
  <c r="F56" i="12" s="1"/>
  <c r="E34" i="12"/>
  <c r="C58" i="12" l="1"/>
  <c r="F62" i="12" s="1"/>
  <c r="D14" i="3"/>
  <c r="F43" i="15"/>
  <c r="E42" i="15"/>
  <c r="F42" i="15"/>
  <c r="D42" i="15"/>
  <c r="F39" i="15"/>
  <c r="D39" i="15"/>
  <c r="C39" i="15"/>
  <c r="C53" i="15" s="1"/>
  <c r="E33" i="15"/>
  <c r="E17" i="15"/>
  <c r="F17" i="15"/>
  <c r="D17" i="15"/>
  <c r="C17" i="15"/>
  <c r="C29" i="15" s="1"/>
  <c r="E5" i="15"/>
  <c r="F5" i="15"/>
  <c r="F18" i="15" s="1"/>
  <c r="D5" i="15"/>
  <c r="G13" i="14"/>
  <c r="C23" i="14" s="1"/>
  <c r="C18" i="14"/>
  <c r="G15" i="14"/>
  <c r="C25" i="14" s="1"/>
  <c r="G14" i="14"/>
  <c r="C24" i="14" s="1"/>
  <c r="C15" i="14"/>
  <c r="C14" i="14"/>
  <c r="C29" i="14" s="1"/>
  <c r="C13" i="14"/>
  <c r="C19" i="14"/>
  <c r="C20" i="14"/>
  <c r="C34" i="14"/>
  <c r="C35" i="14"/>
  <c r="D34" i="14" l="1"/>
  <c r="D33" i="14"/>
  <c r="D35" i="14"/>
  <c r="D20" i="14"/>
  <c r="F20" i="15"/>
  <c r="F19" i="15"/>
  <c r="D40" i="15"/>
  <c r="D44" i="15" s="1"/>
  <c r="D18" i="15"/>
  <c r="D19" i="15" s="1"/>
  <c r="E40" i="15"/>
  <c r="E44" i="15" s="1"/>
  <c r="E18" i="15"/>
  <c r="E19" i="15" s="1"/>
  <c r="F40" i="15"/>
  <c r="F45" i="15" s="1"/>
  <c r="C28" i="14"/>
  <c r="D13" i="14"/>
  <c r="D15" i="14"/>
  <c r="E45" i="15"/>
  <c r="D19" i="14"/>
  <c r="D18" i="14"/>
  <c r="D23" i="14"/>
  <c r="D14" i="14"/>
  <c r="D25" i="14"/>
  <c r="C30" i="14"/>
  <c r="D24" i="14"/>
  <c r="C17" i="12"/>
  <c r="C62" i="11"/>
  <c r="C64" i="11" s="1"/>
  <c r="C43" i="11"/>
  <c r="E16" i="11"/>
  <c r="F16" i="11"/>
  <c r="G16" i="11"/>
  <c r="D16" i="11"/>
  <c r="E15" i="11"/>
  <c r="E17" i="11" s="1"/>
  <c r="F15" i="11"/>
  <c r="F17" i="11" s="1"/>
  <c r="G15" i="11"/>
  <c r="D15" i="11"/>
  <c r="C14" i="11"/>
  <c r="C25" i="9"/>
  <c r="D25" i="9" s="1"/>
  <c r="C26" i="9"/>
  <c r="D26" i="9" s="1"/>
  <c r="C27" i="9"/>
  <c r="D27" i="9" s="1"/>
  <c r="C28" i="9"/>
  <c r="D28" i="9" s="1"/>
  <c r="C29" i="9"/>
  <c r="D29" i="9" s="1"/>
  <c r="C30" i="9"/>
  <c r="D30" i="9" s="1"/>
  <c r="C35" i="9"/>
  <c r="D35" i="9" s="1"/>
  <c r="C36" i="9"/>
  <c r="D36" i="9" s="1"/>
  <c r="C37" i="9"/>
  <c r="D37" i="9" s="1"/>
  <c r="C38" i="9"/>
  <c r="D38" i="9" s="1"/>
  <c r="C50" i="9"/>
  <c r="D50" i="9" s="1"/>
  <c r="C49" i="9"/>
  <c r="D49" i="9" s="1"/>
  <c r="C48" i="9"/>
  <c r="D48" i="9" s="1"/>
  <c r="C47" i="9"/>
  <c r="D47" i="9" s="1"/>
  <c r="C46" i="9"/>
  <c r="D46" i="9" s="1"/>
  <c r="C45" i="9"/>
  <c r="D45" i="9" s="1"/>
  <c r="C40" i="9"/>
  <c r="D40" i="9" s="1"/>
  <c r="C39" i="9"/>
  <c r="D39" i="9" s="1"/>
  <c r="E75" i="8"/>
  <c r="E76" i="8" s="1"/>
  <c r="F75" i="8"/>
  <c r="F76" i="8" s="1"/>
  <c r="G75" i="8"/>
  <c r="G76" i="8" s="1"/>
  <c r="D75" i="8"/>
  <c r="C74" i="8"/>
  <c r="C76" i="8" s="1"/>
  <c r="E52" i="8"/>
  <c r="E53" i="8" s="1"/>
  <c r="F52" i="8"/>
  <c r="F53" i="8" s="1"/>
  <c r="G52" i="8"/>
  <c r="G53" i="8" s="1"/>
  <c r="D52" i="8"/>
  <c r="C51" i="8"/>
  <c r="C53" i="8" s="1"/>
  <c r="E21" i="8"/>
  <c r="E22" i="8" s="1"/>
  <c r="F21" i="8"/>
  <c r="F22" i="8" s="1"/>
  <c r="G21" i="8"/>
  <c r="G22" i="8" s="1"/>
  <c r="D21" i="8"/>
  <c r="C20" i="8"/>
  <c r="D43" i="5"/>
  <c r="J43" i="5" s="1"/>
  <c r="E44" i="5"/>
  <c r="J44" i="5" s="1"/>
  <c r="F45" i="5"/>
  <c r="J45" i="5" s="1"/>
  <c r="G46" i="5"/>
  <c r="J46" i="5" s="1"/>
  <c r="H47" i="5"/>
  <c r="J47" i="5" s="1"/>
  <c r="D17" i="11" l="1"/>
  <c r="G17" i="11"/>
  <c r="D30" i="14"/>
  <c r="E6" i="11"/>
  <c r="F6" i="11"/>
  <c r="C6" i="11"/>
  <c r="D6" i="11"/>
  <c r="F44" i="15"/>
  <c r="F46" i="15" s="1"/>
  <c r="F51" i="15" s="1"/>
  <c r="C84" i="8"/>
  <c r="G86" i="8" s="1"/>
  <c r="E50" i="11"/>
  <c r="G50" i="11"/>
  <c r="E49" i="11"/>
  <c r="G49" i="11"/>
  <c r="F50" i="11"/>
  <c r="D50" i="11"/>
  <c r="F49" i="11"/>
  <c r="D49" i="11"/>
  <c r="C78" i="11"/>
  <c r="C45" i="11"/>
  <c r="C56" i="9"/>
  <c r="C78" i="8"/>
  <c r="C79" i="8" s="1"/>
  <c r="D76" i="8"/>
  <c r="D22" i="8"/>
  <c r="C24" i="8"/>
  <c r="C25" i="8" s="1"/>
  <c r="D53" i="8"/>
  <c r="C55" i="8"/>
  <c r="C56" i="8" s="1"/>
  <c r="C61" i="8"/>
  <c r="C22" i="8"/>
  <c r="C30" i="8"/>
  <c r="C55" i="9"/>
  <c r="C54" i="9"/>
  <c r="D45" i="15"/>
  <c r="D46" i="15" s="1"/>
  <c r="E20" i="15"/>
  <c r="E21" i="15" s="1"/>
  <c r="E27" i="15" s="1"/>
  <c r="E28" i="15" s="1"/>
  <c r="E29" i="15" s="1"/>
  <c r="D20" i="15"/>
  <c r="D21" i="15" s="1"/>
  <c r="D27" i="15" s="1"/>
  <c r="D28" i="15" s="1"/>
  <c r="D29" i="15" s="1"/>
  <c r="F21" i="15"/>
  <c r="F27" i="15" s="1"/>
  <c r="F28" i="15" s="1"/>
  <c r="F29" i="15" s="1"/>
  <c r="C19" i="11"/>
  <c r="C48" i="11"/>
  <c r="D51" i="11"/>
  <c r="C34" i="12"/>
  <c r="C43" i="12"/>
  <c r="E46" i="15"/>
  <c r="D29" i="14"/>
  <c r="D28" i="14"/>
  <c r="C17" i="11"/>
  <c r="E26" i="9"/>
  <c r="E36" i="9"/>
  <c r="E46" i="9"/>
  <c r="C64" i="8"/>
  <c r="E27" i="9" l="1"/>
  <c r="F26" i="9"/>
  <c r="C87" i="8"/>
  <c r="G87" i="8"/>
  <c r="G85" i="8" s="1"/>
  <c r="E47" i="9"/>
  <c r="F46" i="9"/>
  <c r="E37" i="9"/>
  <c r="F36" i="9"/>
  <c r="C72" i="11"/>
  <c r="D70" i="11" s="1"/>
  <c r="F52" i="15"/>
  <c r="F53" i="15" s="1"/>
  <c r="D56" i="9"/>
  <c r="C23" i="11"/>
  <c r="C26" i="11"/>
  <c r="D55" i="9"/>
  <c r="D62" i="8"/>
  <c r="E63" i="8"/>
  <c r="G63" i="8"/>
  <c r="F63" i="8"/>
  <c r="D63" i="8"/>
  <c r="C89" i="8"/>
  <c r="C90" i="8" s="1"/>
  <c r="D92" i="8" s="1"/>
  <c r="D32" i="8"/>
  <c r="E31" i="8" s="1"/>
  <c r="D31" i="8"/>
  <c r="E32" i="8"/>
  <c r="G32" i="8"/>
  <c r="F32" i="8"/>
  <c r="C33" i="8"/>
  <c r="C102" i="8"/>
  <c r="D54" i="9"/>
  <c r="D52" i="15"/>
  <c r="D51" i="15"/>
  <c r="C31" i="15"/>
  <c r="G51" i="11"/>
  <c r="F51" i="11"/>
  <c r="C51" i="11"/>
  <c r="D48" i="11"/>
  <c r="E51" i="11"/>
  <c r="E52" i="15"/>
  <c r="E51" i="15"/>
  <c r="G24" i="3"/>
  <c r="D24" i="3"/>
  <c r="E24" i="3"/>
  <c r="F24" i="3"/>
  <c r="C24" i="3"/>
  <c r="D23" i="3"/>
  <c r="E23" i="3"/>
  <c r="F23" i="3"/>
  <c r="G23" i="3"/>
  <c r="G28" i="3" s="1"/>
  <c r="C23" i="3"/>
  <c r="C25" i="3" s="1"/>
  <c r="C26" i="3" s="1"/>
  <c r="C27" i="3" s="1"/>
  <c r="C28" i="3" s="1"/>
  <c r="G14" i="3"/>
  <c r="F14" i="3"/>
  <c r="I17" i="3" s="1"/>
  <c r="J17" i="3" s="1"/>
  <c r="E14" i="3"/>
  <c r="C84" i="2"/>
  <c r="C83" i="2"/>
  <c r="C79" i="2"/>
  <c r="C78" i="2"/>
  <c r="C77" i="2"/>
  <c r="C63" i="2"/>
  <c r="C62" i="2"/>
  <c r="C54" i="2"/>
  <c r="C48" i="2"/>
  <c r="D11" i="1"/>
  <c r="E11" i="1"/>
  <c r="F11" i="1"/>
  <c r="G11" i="1"/>
  <c r="C11" i="1"/>
  <c r="C13" i="1" s="1"/>
  <c r="E12" i="1"/>
  <c r="F12" i="1"/>
  <c r="G12" i="1"/>
  <c r="G13" i="1" s="1"/>
  <c r="D12" i="1"/>
  <c r="D13" i="1" s="1"/>
  <c r="E13" i="1" l="1"/>
  <c r="E48" i="9"/>
  <c r="F47" i="9"/>
  <c r="E28" i="9"/>
  <c r="F27" i="9"/>
  <c r="E38" i="9"/>
  <c r="F37" i="9"/>
  <c r="F13" i="1"/>
  <c r="C15" i="1" s="1"/>
  <c r="C16" i="1" s="1"/>
  <c r="F31" i="8"/>
  <c r="F33" i="8" s="1"/>
  <c r="D33" i="8"/>
  <c r="G62" i="8"/>
  <c r="G64" i="8" s="1"/>
  <c r="C64" i="2"/>
  <c r="D53" i="15"/>
  <c r="E33" i="8"/>
  <c r="E62" i="8"/>
  <c r="E64" i="8" s="1"/>
  <c r="D64" i="8"/>
  <c r="G31" i="8"/>
  <c r="G33" i="8" s="1"/>
  <c r="F62" i="8"/>
  <c r="F64" i="8" s="1"/>
  <c r="E26" i="3"/>
  <c r="E27" i="3"/>
  <c r="E28" i="3" s="1"/>
  <c r="C34" i="3"/>
  <c r="F28" i="3"/>
  <c r="F27" i="3"/>
  <c r="D26" i="3"/>
  <c r="D25" i="3"/>
  <c r="J25" i="3" s="1"/>
  <c r="C80" i="2"/>
  <c r="C85" i="2" s="1"/>
  <c r="C90" i="2" s="1"/>
  <c r="G94" i="2" s="1"/>
  <c r="C96" i="2" s="1"/>
  <c r="D53" i="11"/>
  <c r="D55" i="11" s="1"/>
  <c r="E53" i="15"/>
  <c r="G51" i="2"/>
  <c r="G50" i="2" s="1"/>
  <c r="C55" i="2"/>
  <c r="F72" i="2" s="1"/>
  <c r="E48" i="11"/>
  <c r="C35" i="8" l="1"/>
  <c r="E29" i="9"/>
  <c r="F28" i="9"/>
  <c r="E39" i="9"/>
  <c r="F38" i="9"/>
  <c r="F48" i="9"/>
  <c r="E49" i="9"/>
  <c r="C55" i="15"/>
  <c r="C66" i="8"/>
  <c r="C67" i="8" s="1"/>
  <c r="D69" i="8" s="1"/>
  <c r="D27" i="3"/>
  <c r="J26" i="3"/>
  <c r="F48" i="11"/>
  <c r="G48" i="11" s="1"/>
  <c r="G93" i="2"/>
  <c r="E40" i="9" l="1"/>
  <c r="F40" i="9" s="1"/>
  <c r="F39" i="9"/>
  <c r="F49" i="9"/>
  <c r="E50" i="9"/>
  <c r="F50" i="9" s="1"/>
  <c r="E30" i="9"/>
  <c r="F30" i="9" s="1"/>
  <c r="F29" i="9"/>
  <c r="D28" i="3"/>
  <c r="J28" i="3" s="1"/>
  <c r="J27" i="3"/>
  <c r="G92" i="2"/>
  <c r="C97" i="2"/>
  <c r="G100" i="2" s="1"/>
</calcChain>
</file>

<file path=xl/sharedStrings.xml><?xml version="1.0" encoding="utf-8"?>
<sst xmlns="http://schemas.openxmlformats.org/spreadsheetml/2006/main" count="674" uniqueCount="382">
  <si>
    <t>Angabe</t>
  </si>
  <si>
    <t>Einzahlungen</t>
  </si>
  <si>
    <t>Auszahlungen</t>
  </si>
  <si>
    <t>FK</t>
  </si>
  <si>
    <t>Tilgung</t>
  </si>
  <si>
    <t>Zins</t>
  </si>
  <si>
    <t>a)</t>
  </si>
  <si>
    <t>b)</t>
  </si>
  <si>
    <t>c)</t>
  </si>
  <si>
    <t>t</t>
  </si>
  <si>
    <r>
      <t>IO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: I</t>
    </r>
    <r>
      <rPr>
        <vertAlign val="subscript"/>
        <sz val="11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>, CF</t>
    </r>
    <r>
      <rPr>
        <vertAlign val="subscript"/>
        <sz val="11"/>
        <color theme="1"/>
        <rFont val="Times New Roman"/>
        <family val="1"/>
      </rPr>
      <t>t</t>
    </r>
  </si>
  <si>
    <r>
      <t>IO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: I</t>
    </r>
    <r>
      <rPr>
        <vertAlign val="subscript"/>
        <sz val="11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>, CF</t>
    </r>
    <r>
      <rPr>
        <vertAlign val="subscript"/>
        <sz val="11"/>
        <color theme="1"/>
        <rFont val="Times New Roman"/>
        <family val="1"/>
      </rPr>
      <t>t</t>
    </r>
  </si>
  <si>
    <r>
      <t>IO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: I</t>
    </r>
    <r>
      <rPr>
        <vertAlign val="subscript"/>
        <sz val="11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>, CF</t>
    </r>
    <r>
      <rPr>
        <vertAlign val="subscript"/>
        <sz val="11"/>
        <color theme="1"/>
        <rFont val="Times New Roman"/>
        <family val="1"/>
      </rPr>
      <t>t</t>
    </r>
  </si>
  <si>
    <r>
      <t>IO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: I</t>
    </r>
    <r>
      <rPr>
        <vertAlign val="subscript"/>
        <sz val="11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>, CF</t>
    </r>
    <r>
      <rPr>
        <vertAlign val="subscript"/>
        <sz val="11"/>
        <color theme="1"/>
        <rFont val="Times New Roman"/>
        <family val="1"/>
      </rPr>
      <t>t</t>
    </r>
  </si>
  <si>
    <t>EK</t>
  </si>
  <si>
    <r>
      <t>NPV</t>
    </r>
    <r>
      <rPr>
        <vertAlign val="subscript"/>
        <sz val="11"/>
        <color theme="1"/>
        <rFont val="Times New Roman"/>
        <family val="1"/>
      </rPr>
      <t>Objekt 1</t>
    </r>
  </si>
  <si>
    <r>
      <t>NPV</t>
    </r>
    <r>
      <rPr>
        <vertAlign val="subscript"/>
        <sz val="11"/>
        <color theme="1"/>
        <rFont val="Times New Roman"/>
        <family val="1"/>
      </rPr>
      <t>Objekt 2</t>
    </r>
  </si>
  <si>
    <r>
      <t>NPV</t>
    </r>
    <r>
      <rPr>
        <vertAlign val="subscript"/>
        <sz val="11"/>
        <color theme="1"/>
        <rFont val="Times New Roman"/>
        <family val="1"/>
      </rPr>
      <t>Objekt 3</t>
    </r>
  </si>
  <si>
    <r>
      <t>NPV</t>
    </r>
    <r>
      <rPr>
        <vertAlign val="subscript"/>
        <sz val="11"/>
        <color theme="1"/>
        <rFont val="Times New Roman"/>
        <family val="1"/>
      </rPr>
      <t>Objekt 4</t>
    </r>
  </si>
  <si>
    <t>Grundsätzlich gilt:</t>
  </si>
  <si>
    <t xml:space="preserve">    so dass sich aus dieser Finanzierungsreihe ein positiver NPV ergibt.</t>
  </si>
  <si>
    <t xml:space="preserve">3) Es ist unerheblich, mit welchem Geld welche Projekte finanziert werden. Es kommt nur auf die NPV der </t>
  </si>
  <si>
    <t xml:space="preserve">    Zahlungsreihen (Investitionsobjekte und Finanzierung) an.  </t>
  </si>
  <si>
    <t xml:space="preserve">    auf einen Schlag zurückgezahlt. Dadurch wird der NPV maximiert.</t>
  </si>
  <si>
    <r>
      <t>2) Bezüglich der Wahl der IO gibt es nur folgende zwei Alternativen: Entweder IO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und IO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, oder IO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, IO</t>
    </r>
    <r>
      <rPr>
        <vertAlign val="subscript"/>
        <sz val="11"/>
        <color theme="1"/>
        <rFont val="Times New Roman"/>
        <family val="1"/>
      </rPr>
      <t xml:space="preserve">2 </t>
    </r>
    <r>
      <rPr>
        <sz val="11"/>
        <color theme="1"/>
        <rFont val="Times New Roman"/>
        <family val="1"/>
      </rPr>
      <t>und IO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.</t>
    </r>
  </si>
  <si>
    <r>
      <t>FK</t>
    </r>
    <r>
      <rPr>
        <vertAlign val="subscript"/>
        <sz val="11"/>
        <color theme="1"/>
        <rFont val="Times New Roman"/>
        <family val="1"/>
      </rPr>
      <t>Stadtkredit</t>
    </r>
  </si>
  <si>
    <t>Einzahlung</t>
  </si>
  <si>
    <t>Auszahlung</t>
  </si>
  <si>
    <t>Zinsen</t>
  </si>
  <si>
    <t>Kredit Stadt:</t>
  </si>
  <si>
    <t>Kredit Hausbank:</t>
  </si>
  <si>
    <t>Freie Wahl der Tilgungs- und Zinszahlungsstruktur</t>
  </si>
  <si>
    <t>Zins- und Tilgungszahlungen nach t = 4 in einem Betrag</t>
  </si>
  <si>
    <t>unbegrenzt möglich</t>
  </si>
  <si>
    <t>i</t>
  </si>
  <si>
    <t>Kapitalbedarf:</t>
  </si>
  <si>
    <t>IO1</t>
  </si>
  <si>
    <t>IO2</t>
  </si>
  <si>
    <t>Gesamt</t>
  </si>
  <si>
    <t>Der Kapitalbedarf i.H.v. 90 wird durch das EK i.H.v. 60 und des Stadtkredites i.H.v. 40 gedeckt.</t>
  </si>
  <si>
    <t>damit einen NPV von Null.</t>
  </si>
  <si>
    <t>Gesamt:</t>
  </si>
  <si>
    <r>
      <t>Alternative 1: IO</t>
    </r>
    <r>
      <rPr>
        <b/>
        <vertAlign val="subscript"/>
        <sz val="11"/>
        <color theme="1"/>
        <rFont val="Times New Roman"/>
        <family val="1"/>
      </rPr>
      <t>1</t>
    </r>
    <r>
      <rPr>
        <b/>
        <sz val="11"/>
        <color theme="1"/>
        <rFont val="Times New Roman"/>
        <family val="1"/>
      </rPr>
      <t xml:space="preserve"> und IO</t>
    </r>
    <r>
      <rPr>
        <b/>
        <vertAlign val="subscript"/>
        <sz val="11"/>
        <color theme="1"/>
        <rFont val="Times New Roman"/>
        <family val="1"/>
      </rPr>
      <t>2</t>
    </r>
  </si>
  <si>
    <t>Berechnung NPV des Stadtkredites:</t>
  </si>
  <si>
    <r>
      <t>IO</t>
    </r>
    <r>
      <rPr>
        <vertAlign val="subscript"/>
        <sz val="11"/>
        <color theme="1"/>
        <rFont val="Times New Roman"/>
        <family val="1"/>
      </rPr>
      <t>1</t>
    </r>
  </si>
  <si>
    <r>
      <t>IO</t>
    </r>
    <r>
      <rPr>
        <vertAlign val="subscript"/>
        <sz val="11"/>
        <color theme="1"/>
        <rFont val="Times New Roman"/>
        <family val="1"/>
      </rPr>
      <t>2</t>
    </r>
  </si>
  <si>
    <r>
      <t>IO</t>
    </r>
    <r>
      <rPr>
        <vertAlign val="subscript"/>
        <sz val="11"/>
        <color theme="1"/>
        <rFont val="Times New Roman"/>
        <family val="1"/>
      </rPr>
      <t>4</t>
    </r>
  </si>
  <si>
    <r>
      <t>FK</t>
    </r>
    <r>
      <rPr>
        <vertAlign val="subscript"/>
        <sz val="11"/>
        <color theme="1"/>
        <rFont val="Times New Roman"/>
        <family val="1"/>
      </rPr>
      <t>Hausbank</t>
    </r>
  </si>
  <si>
    <t>Berechnung NPV des Kredites der Hausbank i.H.v. 50:</t>
  </si>
  <si>
    <t>Der Kapitalbedarf i.H.v. 150 wird gedeckt durch:</t>
  </si>
  <si>
    <t>Ergebnis:</t>
  </si>
  <si>
    <r>
      <t>Es sollten nur IO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und IO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unter Ausschöpfung des gesamten Stadtkredites getätigt werden.</t>
    </r>
  </si>
  <si>
    <r>
      <t>NPV</t>
    </r>
    <r>
      <rPr>
        <vertAlign val="subscript"/>
        <sz val="11"/>
        <color theme="1"/>
        <rFont val="Times New Roman"/>
        <family val="1"/>
      </rPr>
      <t>Gesamt</t>
    </r>
    <r>
      <rPr>
        <sz val="11"/>
        <color theme="1"/>
        <rFont val="Times New Roman"/>
        <family val="1"/>
      </rPr>
      <t xml:space="preserve"> = 0</t>
    </r>
  </si>
  <si>
    <t>Investitionsobjekt 5</t>
  </si>
  <si>
    <r>
      <t>p</t>
    </r>
    <r>
      <rPr>
        <vertAlign val="subscript"/>
        <sz val="11"/>
        <color theme="1"/>
        <rFont val="Times New Roman"/>
        <family val="1"/>
      </rPr>
      <t>z</t>
    </r>
  </si>
  <si>
    <r>
      <t>NPV</t>
    </r>
    <r>
      <rPr>
        <vertAlign val="subscript"/>
        <sz val="11"/>
        <color theme="1"/>
        <rFont val="Times New Roman"/>
        <family val="1"/>
      </rPr>
      <t>IO5</t>
    </r>
  </si>
  <si>
    <t>Aufgabe 3</t>
  </si>
  <si>
    <r>
      <t>I</t>
    </r>
    <r>
      <rPr>
        <vertAlign val="subscript"/>
        <sz val="11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>, CF</t>
    </r>
    <r>
      <rPr>
        <vertAlign val="subscript"/>
        <sz val="11"/>
        <color theme="1"/>
        <rFont val="Times New Roman"/>
        <family val="1"/>
      </rPr>
      <t>t</t>
    </r>
  </si>
  <si>
    <r>
      <t>Liquidationserlös bei Verkauf (V</t>
    </r>
    <r>
      <rPr>
        <vertAlign val="subscript"/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>)</t>
    </r>
  </si>
  <si>
    <t>Periode</t>
  </si>
  <si>
    <t>Grenzgewinn</t>
  </si>
  <si>
    <t>Berechnung des Grenzgewinns (GG):</t>
  </si>
  <si>
    <t>Liquidationswert</t>
  </si>
  <si>
    <t>NPV</t>
  </si>
  <si>
    <t>Aufgabe 5</t>
  </si>
  <si>
    <t>Aufgabe 7</t>
  </si>
  <si>
    <r>
      <t>I</t>
    </r>
    <r>
      <rPr>
        <vertAlign val="subscript"/>
        <sz val="11"/>
        <color theme="1"/>
        <rFont val="Times New Roman"/>
        <family val="1"/>
      </rPr>
      <t>0</t>
    </r>
  </si>
  <si>
    <t>Annahme Ratentilgung</t>
  </si>
  <si>
    <t>Ratentilgung</t>
  </si>
  <si>
    <t>Annahme endfällige Tilgung</t>
  </si>
  <si>
    <t>Die Investition lohnt noch immer, der Vermögenszuwachs ist jedoch geringer als vorher.</t>
  </si>
  <si>
    <t>Aufgabe 8</t>
  </si>
  <si>
    <t>A</t>
  </si>
  <si>
    <t>B</t>
  </si>
  <si>
    <t>C</t>
  </si>
  <si>
    <t>Projekt (IO)</t>
  </si>
  <si>
    <t>Ranking</t>
  </si>
  <si>
    <t>Projekt A</t>
  </si>
  <si>
    <t>Projekt B</t>
  </si>
  <si>
    <t>Projekt C</t>
  </si>
  <si>
    <t>Sepp M. sollte sich für Projekt A entscheiden.</t>
  </si>
  <si>
    <t>Aufgabe 9</t>
  </si>
  <si>
    <t>Objekt A</t>
  </si>
  <si>
    <t>Objekt B</t>
  </si>
  <si>
    <t>Umsatzerlöse</t>
  </si>
  <si>
    <t>betriebliche Auszahlungen</t>
  </si>
  <si>
    <t>Abschreibungen</t>
  </si>
  <si>
    <t>Restbuchwert</t>
  </si>
  <si>
    <t>Kreditbetrag</t>
  </si>
  <si>
    <t>Zinssatz</t>
  </si>
  <si>
    <t>annuitätische Tilgung</t>
  </si>
  <si>
    <t>Laufzeit in Jahre</t>
  </si>
  <si>
    <t>Jetzt: Zerobondtilgung</t>
  </si>
  <si>
    <t>Profitabilitätsindex</t>
  </si>
  <si>
    <t>Annuitätenmethode</t>
  </si>
  <si>
    <t>NPV führt zum richtigen Ergebnis.</t>
  </si>
  <si>
    <t>Barwertmethode</t>
  </si>
  <si>
    <t>PB C</t>
  </si>
  <si>
    <t>PB B</t>
  </si>
  <si>
    <t>PB A</t>
  </si>
  <si>
    <t>Rang</t>
  </si>
  <si>
    <t>PI C</t>
  </si>
  <si>
    <t>PI B</t>
  </si>
  <si>
    <t>PI A</t>
  </si>
  <si>
    <t>AM C</t>
  </si>
  <si>
    <t>AM B</t>
  </si>
  <si>
    <t>AM A</t>
  </si>
  <si>
    <t>NPV C</t>
  </si>
  <si>
    <t>NPV B</t>
  </si>
  <si>
    <t>NPV A</t>
  </si>
  <si>
    <t>Gewerbesteuer</t>
  </si>
  <si>
    <t>Körperschaftsteuer</t>
  </si>
  <si>
    <t>Abgeltungsteuer</t>
  </si>
  <si>
    <t>Vollständige Eigenfinanzierung</t>
  </si>
  <si>
    <t>Abzinsungsfaktor:</t>
  </si>
  <si>
    <t>Zinszahlung</t>
  </si>
  <si>
    <t>Jetzt: Teilweise Fremdfinanzierung mit endfälliger Tilgung</t>
  </si>
  <si>
    <r>
      <t>Io, CF</t>
    </r>
    <r>
      <rPr>
        <vertAlign val="subscript"/>
        <sz val="11"/>
        <color theme="1"/>
        <rFont val="Times New Roman"/>
        <family val="1"/>
      </rPr>
      <t>t</t>
    </r>
  </si>
  <si>
    <r>
      <t>s</t>
    </r>
    <r>
      <rPr>
        <vertAlign val="subscript"/>
        <sz val="11"/>
        <color theme="1"/>
        <rFont val="Times New Roman"/>
        <family val="1"/>
      </rPr>
      <t>K</t>
    </r>
  </si>
  <si>
    <r>
      <t>s</t>
    </r>
    <r>
      <rPr>
        <vertAlign val="subscript"/>
        <sz val="11"/>
        <color theme="1"/>
        <rFont val="Times New Roman"/>
        <family val="1"/>
      </rPr>
      <t>GE</t>
    </r>
  </si>
  <si>
    <r>
      <t>s</t>
    </r>
    <r>
      <rPr>
        <vertAlign val="subscript"/>
        <sz val="11"/>
        <color theme="1"/>
        <rFont val="Times New Roman"/>
        <family val="1"/>
      </rPr>
      <t>A</t>
    </r>
  </si>
  <si>
    <t>Stückkosten</t>
  </si>
  <si>
    <t>Gesamtkosten</t>
  </si>
  <si>
    <t>Kalkulatorische Abschreibungen</t>
  </si>
  <si>
    <t>Kalkulatorische Zinsen</t>
  </si>
  <si>
    <t>Zwischensumme</t>
  </si>
  <si>
    <t>sonstige variable Kosten</t>
  </si>
  <si>
    <t>Werkzeugkosten</t>
  </si>
  <si>
    <t>Energiekosten</t>
  </si>
  <si>
    <t>Materialkosten</t>
  </si>
  <si>
    <t>Löhne</t>
  </si>
  <si>
    <t>sonstige Fixkosten</t>
  </si>
  <si>
    <t>Wartungskosten</t>
  </si>
  <si>
    <t>Raumkosten</t>
  </si>
  <si>
    <t>Gehälter</t>
  </si>
  <si>
    <t>%</t>
  </si>
  <si>
    <t>Stück/Jahr</t>
  </si>
  <si>
    <t>Auslastung</t>
  </si>
  <si>
    <t>Jahre</t>
  </si>
  <si>
    <t>Nutzungsdauer</t>
  </si>
  <si>
    <t>Anschaffungskosten</t>
  </si>
  <si>
    <t>III</t>
  </si>
  <si>
    <t>II</t>
  </si>
  <si>
    <t>I</t>
  </si>
  <si>
    <t>Aufgabe 10</t>
  </si>
  <si>
    <r>
      <t>AF</t>
    </r>
    <r>
      <rPr>
        <vertAlign val="superscript"/>
        <sz val="11"/>
        <color theme="1"/>
        <rFont val="Times New Roman"/>
        <family val="1"/>
      </rPr>
      <t>n=4</t>
    </r>
    <r>
      <rPr>
        <vertAlign val="subscript"/>
        <sz val="11"/>
        <color theme="1"/>
        <rFont val="Times New Roman"/>
        <family val="1"/>
      </rPr>
      <t>i=0,1</t>
    </r>
  </si>
  <si>
    <t>wird auf dem Kapitalmarkt angelegt</t>
  </si>
  <si>
    <t>&gt;</t>
  </si>
  <si>
    <t>Jetzt:</t>
  </si>
  <si>
    <t>Kredit:</t>
  </si>
  <si>
    <t xml:space="preserve">Annuität = </t>
  </si>
  <si>
    <r>
      <t>V</t>
    </r>
    <r>
      <rPr>
        <vertAlign val="subscript"/>
        <sz val="11"/>
        <color theme="1"/>
        <rFont val="Times New Roman"/>
        <family val="1"/>
      </rPr>
      <t>4</t>
    </r>
  </si>
  <si>
    <t>Auf Basis der Stückkosten würde zuerst Produktionsalternative III, danach Produktionsalternative II und zuletzt Produktionsalternative I gewählt werden.</t>
  </si>
  <si>
    <t>Auf Basis der Gesamtkosten würde zuerst Produktionsalternative III, danach Produktionsalternative II und zuletzt Produktionsalternative I gewählt werden.</t>
  </si>
  <si>
    <t>Aufgabe 11</t>
  </si>
  <si>
    <t>(alle Angaben in Tsd. €)</t>
  </si>
  <si>
    <t>Aufgabe 4</t>
  </si>
  <si>
    <t>Aufgabe 2</t>
  </si>
  <si>
    <t>(alle Angaben in Mio. €)</t>
  </si>
  <si>
    <t>Aufgabe 1</t>
  </si>
  <si>
    <r>
      <t>Realisation von IO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, IO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und IO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, da NPV &gt; 0</t>
    </r>
  </si>
  <si>
    <t>Cashflow</t>
  </si>
  <si>
    <t>Das Projekt ist vorteilhaft.</t>
  </si>
  <si>
    <r>
      <t>i</t>
    </r>
    <r>
      <rPr>
        <vertAlign val="subscript"/>
        <sz val="11"/>
        <color theme="1"/>
        <rFont val="Times New Roman"/>
        <family val="1"/>
      </rPr>
      <t>Stadtkredit</t>
    </r>
  </si>
  <si>
    <r>
      <t>i</t>
    </r>
    <r>
      <rPr>
        <vertAlign val="subscript"/>
        <sz val="11"/>
        <color theme="1"/>
        <rFont val="Times New Roman"/>
        <family val="1"/>
      </rPr>
      <t>Hausbank</t>
    </r>
  </si>
  <si>
    <t>Hier stellt sich die Frage, ob man unter Hinzunahme des Kreditzinses der Hausbank i.H.v. 12%</t>
  </si>
  <si>
    <t xml:space="preserve"> in IO 1, 2 und 4 investiert, oder ob es besser ist, nur zwei IO zu tätigen.</t>
  </si>
  <si>
    <r>
      <t xml:space="preserve">    Nicht zur Wahl steht  die Kombination IO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/ IO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 xml:space="preserve"> oder die Kombination IO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/ IO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, da die Summe der NPVs</t>
    </r>
  </si>
  <si>
    <r>
      <t xml:space="preserve">     jeweils niedriger als die der Kombination IO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/ IO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ist.</t>
    </r>
  </si>
  <si>
    <r>
      <t>i</t>
    </r>
    <r>
      <rPr>
        <vertAlign val="subscript"/>
        <sz val="11"/>
        <color theme="1"/>
        <rFont val="Times New Roman"/>
        <family val="1"/>
      </rPr>
      <t>Kredit</t>
    </r>
  </si>
  <si>
    <t>Je nach Projektdauer ergeben sich unterschiedliche Barwerte.</t>
  </si>
  <si>
    <t>Optimaler Ersatzzeitpunkt  ist t = 3, da hier der NPV den Maximalwert erreicht.</t>
  </si>
  <si>
    <t>Karl sollte in das Projekt investieren.</t>
  </si>
  <si>
    <t>Projekt-Cashflow</t>
  </si>
  <si>
    <t>Finanzierungs-Cashflow</t>
  </si>
  <si>
    <r>
      <t>NPV</t>
    </r>
    <r>
      <rPr>
        <vertAlign val="subscript"/>
        <sz val="11"/>
        <color theme="1"/>
        <rFont val="Times New Roman"/>
        <family val="1"/>
      </rPr>
      <t>Gesamt</t>
    </r>
    <r>
      <rPr>
        <sz val="11"/>
        <color theme="1"/>
        <rFont val="Times New Roman"/>
        <family val="1"/>
      </rPr>
      <t xml:space="preserve"> = NPV</t>
    </r>
    <r>
      <rPr>
        <vertAlign val="subscript"/>
        <sz val="11"/>
        <color theme="1"/>
        <rFont val="Times New Roman"/>
        <family val="1"/>
      </rPr>
      <t>Projekt</t>
    </r>
    <r>
      <rPr>
        <sz val="11"/>
        <color theme="1"/>
        <rFont val="Times New Roman"/>
        <family val="1"/>
      </rPr>
      <t xml:space="preserve"> + NPV</t>
    </r>
    <r>
      <rPr>
        <vertAlign val="subscript"/>
        <sz val="11"/>
        <color theme="1"/>
        <rFont val="Times New Roman"/>
        <family val="1"/>
      </rPr>
      <t>Finanzierung</t>
    </r>
    <r>
      <rPr>
        <sz val="11"/>
        <color theme="1"/>
        <rFont val="Times New Roman"/>
        <family val="1"/>
      </rPr>
      <t xml:space="preserve"> = 1.159 + 0 = 1.159</t>
    </r>
  </si>
  <si>
    <r>
      <t>i</t>
    </r>
    <r>
      <rPr>
        <vertAlign val="subscript"/>
        <sz val="11"/>
        <color theme="1"/>
        <rFont val="Times New Roman"/>
        <family val="1"/>
      </rPr>
      <t>Kredit schlecht</t>
    </r>
  </si>
  <si>
    <r>
      <t>i</t>
    </r>
    <r>
      <rPr>
        <vertAlign val="subscript"/>
        <sz val="11"/>
        <color theme="1"/>
        <rFont val="Times New Roman"/>
        <family val="1"/>
      </rPr>
      <t>Kredit gut</t>
    </r>
  </si>
  <si>
    <t>Die Investition lohnt sich.</t>
  </si>
  <si>
    <t>IRR</t>
  </si>
  <si>
    <t>Die Tilgungs- und Zinsstruktur eines Darlehens hat Einfluss auf den NPV eines Kredits.</t>
  </si>
  <si>
    <t>(Aber: Dies gilt nur in der Welt ohne Steuern. Hier kann es noch zu Verschiebungen kommen.)</t>
  </si>
  <si>
    <r>
      <t>Je später Zins- und Tilgungszahlungen anfallen, umso negativer wird der NPV, wenn i &lt; i</t>
    </r>
    <r>
      <rPr>
        <vertAlign val="subscript"/>
        <sz val="11"/>
        <color theme="1"/>
        <rFont val="Times New Roman"/>
        <family val="1"/>
      </rPr>
      <t>Kredit</t>
    </r>
  </si>
  <si>
    <r>
      <t>NPV</t>
    </r>
    <r>
      <rPr>
        <vertAlign val="subscript"/>
        <sz val="11"/>
        <color theme="1"/>
        <rFont val="Times New Roman"/>
        <family val="1"/>
      </rPr>
      <t>Gesamt</t>
    </r>
    <r>
      <rPr>
        <sz val="11"/>
        <color theme="1"/>
        <rFont val="Times New Roman"/>
        <family val="1"/>
      </rPr>
      <t xml:space="preserve"> = NPV</t>
    </r>
    <r>
      <rPr>
        <vertAlign val="subscript"/>
        <sz val="11"/>
        <color theme="1"/>
        <rFont val="Times New Roman"/>
        <family val="1"/>
      </rPr>
      <t>Projekt</t>
    </r>
    <r>
      <rPr>
        <sz val="11"/>
        <color theme="1"/>
        <rFont val="Times New Roman"/>
        <family val="1"/>
      </rPr>
      <t xml:space="preserve"> + NPV</t>
    </r>
    <r>
      <rPr>
        <vertAlign val="subscript"/>
        <sz val="11"/>
        <color theme="1"/>
        <rFont val="Times New Roman"/>
        <family val="1"/>
      </rPr>
      <t>Finanzierung</t>
    </r>
  </si>
  <si>
    <t>Der maximale Zinssatz darf 10,871 % betragen.</t>
  </si>
  <si>
    <r>
      <t>1.500*(1+i</t>
    </r>
    <r>
      <rPr>
        <vertAlign val="subscript"/>
        <sz val="11"/>
        <color theme="1"/>
        <rFont val="Times New Roman"/>
        <family val="1"/>
      </rPr>
      <t>max</t>
    </r>
    <r>
      <rPr>
        <sz val="11"/>
        <color theme="1"/>
        <rFont val="Times New Roman"/>
        <family val="1"/>
      </rPr>
      <t>)</t>
    </r>
    <r>
      <rPr>
        <vertAlign val="superscript"/>
        <sz val="11"/>
        <color theme="1"/>
        <rFont val="Times New Roman"/>
        <family val="1"/>
      </rPr>
      <t>4</t>
    </r>
  </si>
  <si>
    <r>
      <t>NPV</t>
    </r>
    <r>
      <rPr>
        <vertAlign val="subscript"/>
        <sz val="11"/>
        <color theme="1"/>
        <rFont val="Times New Roman"/>
        <family val="1"/>
      </rPr>
      <t>Finanzierung</t>
    </r>
  </si>
  <si>
    <r>
      <t>NPV</t>
    </r>
    <r>
      <rPr>
        <vertAlign val="subscript"/>
        <sz val="11"/>
        <color theme="1"/>
        <rFont val="Times New Roman"/>
        <family val="1"/>
      </rPr>
      <t>Projekt</t>
    </r>
  </si>
  <si>
    <t>Der Kauf der Produktionsanlage lohnt bei vollständiger Eigenfinanzierung.</t>
  </si>
  <si>
    <r>
      <t>FK</t>
    </r>
    <r>
      <rPr>
        <sz val="11"/>
        <color theme="1"/>
        <rFont val="Times New Roman"/>
        <family val="1"/>
      </rPr>
      <t xml:space="preserve"> = I</t>
    </r>
    <r>
      <rPr>
        <vertAlign val="subscript"/>
        <sz val="11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 xml:space="preserve"> - EK</t>
    </r>
  </si>
  <si>
    <t>Ein Kauf lohnt bei dieser Finanzierungsform nicht.</t>
  </si>
  <si>
    <t>Zins + Tilgung</t>
  </si>
  <si>
    <r>
      <t>NPV</t>
    </r>
    <r>
      <rPr>
        <vertAlign val="subscript"/>
        <sz val="11"/>
        <color theme="1"/>
        <rFont val="Times New Roman"/>
        <family val="1"/>
      </rPr>
      <t>Finanzierung</t>
    </r>
    <r>
      <rPr>
        <sz val="11"/>
        <color theme="1"/>
        <rFont val="Times New Roman"/>
        <family val="1"/>
      </rPr>
      <t xml:space="preserve"> = FK - FK*(1 + i</t>
    </r>
    <r>
      <rPr>
        <vertAlign val="subscript"/>
        <sz val="11"/>
        <color theme="1"/>
        <rFont val="Times New Roman"/>
        <family val="1"/>
      </rPr>
      <t>max</t>
    </r>
    <r>
      <rPr>
        <sz val="11"/>
        <color theme="1"/>
        <rFont val="Times New Roman"/>
        <family val="1"/>
      </rPr>
      <t>)</t>
    </r>
    <r>
      <rPr>
        <vertAlign val="super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*(1+ i)</t>
    </r>
    <r>
      <rPr>
        <vertAlign val="superscript"/>
        <sz val="11"/>
        <color theme="1"/>
        <rFont val="Times New Roman"/>
        <family val="1"/>
      </rPr>
      <t>-4</t>
    </r>
    <r>
      <rPr>
        <sz val="11"/>
        <color theme="1"/>
        <rFont val="Times New Roman"/>
        <family val="1"/>
      </rPr>
      <t xml:space="preserve"> = 1.500 - 1.024,52*(1+i</t>
    </r>
    <r>
      <rPr>
        <vertAlign val="subscript"/>
        <sz val="11"/>
        <color theme="1"/>
        <rFont val="Times New Roman"/>
        <family val="1"/>
      </rPr>
      <t>max</t>
    </r>
    <r>
      <rPr>
        <sz val="11"/>
        <color theme="1"/>
        <rFont val="Times New Roman"/>
        <family val="1"/>
      </rPr>
      <t>)</t>
    </r>
    <r>
      <rPr>
        <vertAlign val="superscript"/>
        <sz val="11"/>
        <color theme="1"/>
        <rFont val="Times New Roman"/>
        <family val="1"/>
      </rPr>
      <t>4</t>
    </r>
  </si>
  <si>
    <t xml:space="preserve">Die Investition lohnt gerade noch, falls gilt: </t>
  </si>
  <si>
    <t>Situation: vollständige Eigenfinanzierung</t>
  </si>
  <si>
    <r>
      <t>Annuität</t>
    </r>
    <r>
      <rPr>
        <vertAlign val="subscript"/>
        <sz val="11"/>
        <color theme="1"/>
        <rFont val="Times New Roman"/>
        <family val="1"/>
      </rPr>
      <t>Objekt A</t>
    </r>
  </si>
  <si>
    <r>
      <t>Annuität</t>
    </r>
    <r>
      <rPr>
        <vertAlign val="subscript"/>
        <sz val="11"/>
        <color theme="1"/>
        <rFont val="Times New Roman"/>
        <family val="1"/>
      </rPr>
      <t>Objekt B</t>
    </r>
  </si>
  <si>
    <t>Beide Investitionsprojekte sind vorteilhaft, da sie eine höhere Annuität erzeilen als eine entsprechende Geldanlage.</t>
  </si>
  <si>
    <t>H und M entscheiden sich somit für Investitionsobjekt A.</t>
  </si>
  <si>
    <r>
      <t>Differenz I</t>
    </r>
    <r>
      <rPr>
        <vertAlign val="subscript"/>
        <sz val="11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 xml:space="preserve"> =</t>
    </r>
  </si>
  <si>
    <r>
      <t>Annuität</t>
    </r>
    <r>
      <rPr>
        <vertAlign val="subscript"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 xml:space="preserve"> &gt; Annuität</t>
    </r>
    <r>
      <rPr>
        <vertAlign val="subscript"/>
        <sz val="11"/>
        <color theme="1"/>
        <rFont val="Times New Roman"/>
        <family val="1"/>
      </rPr>
      <t>B</t>
    </r>
  </si>
  <si>
    <t>Vorsicht: Annuitäten sind nur vergleichbar, wenn die Laufzeiten identisch sind. (Was hier der Fall ist.)</t>
  </si>
  <si>
    <r>
      <t>Annuität</t>
    </r>
    <r>
      <rPr>
        <vertAlign val="subscript"/>
        <sz val="11"/>
        <color theme="1"/>
        <rFont val="Times New Roman"/>
        <family val="1"/>
      </rPr>
      <t>Geldanlage 1050</t>
    </r>
  </si>
  <si>
    <r>
      <t>Annuität</t>
    </r>
    <r>
      <rPr>
        <vertAlign val="subscript"/>
        <sz val="11"/>
        <color theme="1"/>
        <rFont val="Times New Roman"/>
        <family val="1"/>
      </rPr>
      <t>Geldanalage 600</t>
    </r>
  </si>
  <si>
    <r>
      <t>Somit muss Annuität</t>
    </r>
    <r>
      <rPr>
        <vertAlign val="subscript"/>
        <sz val="11"/>
        <color theme="1"/>
        <rFont val="Times New Roman"/>
        <family val="1"/>
      </rPr>
      <t>Objekt A</t>
    </r>
    <r>
      <rPr>
        <sz val="11"/>
        <color theme="1"/>
        <rFont val="Times New Roman"/>
        <family val="1"/>
      </rPr>
      <t xml:space="preserve"> mit Annuität</t>
    </r>
    <r>
      <rPr>
        <vertAlign val="subscript"/>
        <sz val="11"/>
        <color theme="1"/>
        <rFont val="Times New Roman"/>
        <family val="1"/>
      </rPr>
      <t xml:space="preserve"> Objekt B</t>
    </r>
    <r>
      <rPr>
        <sz val="11"/>
        <color theme="1"/>
        <rFont val="Times New Roman"/>
        <family val="1"/>
      </rPr>
      <t xml:space="preserve"> + Annuität</t>
    </r>
    <r>
      <rPr>
        <vertAlign val="subscript"/>
        <sz val="11"/>
        <color theme="1"/>
        <rFont val="Times New Roman"/>
        <family val="1"/>
      </rPr>
      <t>Geldanlage 450</t>
    </r>
    <r>
      <rPr>
        <sz val="11"/>
        <color theme="1"/>
        <rFont val="Times New Roman"/>
        <family val="1"/>
      </rPr>
      <t xml:space="preserve"> verglichen werden.</t>
    </r>
  </si>
  <si>
    <t xml:space="preserve">Objekt A hat eine geringere Anfangsinvestition als Objekt B. Dies muss für einen aussagekräftigen  Vergleich korrgiert werden. </t>
  </si>
  <si>
    <r>
      <t>Annuität</t>
    </r>
    <r>
      <rPr>
        <vertAlign val="subscript"/>
        <sz val="11"/>
        <color theme="1"/>
        <rFont val="Times New Roman"/>
        <family val="1"/>
      </rPr>
      <t>Geldanalage 450</t>
    </r>
  </si>
  <si>
    <r>
      <t>Annuität</t>
    </r>
    <r>
      <rPr>
        <vertAlign val="subscript"/>
        <sz val="11"/>
        <color theme="1"/>
        <rFont val="Times New Roman"/>
        <family val="1"/>
      </rPr>
      <t>Objekt B</t>
    </r>
    <r>
      <rPr>
        <sz val="11"/>
        <color theme="1"/>
        <rFont val="Times New Roman"/>
        <family val="1"/>
      </rPr>
      <t xml:space="preserve"> + Annuität</t>
    </r>
    <r>
      <rPr>
        <vertAlign val="subscript"/>
        <sz val="11"/>
        <color theme="1"/>
        <rFont val="Times New Roman"/>
        <family val="1"/>
      </rPr>
      <t>Geldanlage 450</t>
    </r>
  </si>
  <si>
    <t>Restliches EK</t>
  </si>
  <si>
    <r>
      <t>Annuität</t>
    </r>
    <r>
      <rPr>
        <vertAlign val="subscript"/>
        <sz val="11"/>
        <color theme="1"/>
        <rFont val="Times New Roman"/>
        <family val="1"/>
      </rPr>
      <t>Geldanlage 350</t>
    </r>
  </si>
  <si>
    <t>Gesamteinkommen = Einkommen aus Investition + Einkommen aus restlichem EK</t>
  </si>
  <si>
    <t>Gesamtes Einkommen</t>
  </si>
  <si>
    <r>
      <t>Ziel: uniformes Einkommen in t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...t</t>
    </r>
    <r>
      <rPr>
        <vertAlign val="subscript"/>
        <sz val="11"/>
        <color theme="1"/>
        <rFont val="Times New Roman"/>
        <family val="1"/>
      </rPr>
      <t>4</t>
    </r>
  </si>
  <si>
    <r>
      <t>i</t>
    </r>
    <r>
      <rPr>
        <vertAlign val="subscript"/>
        <sz val="11"/>
        <color theme="1"/>
        <rFont val="Times New Roman"/>
        <family val="1"/>
      </rPr>
      <t/>
    </r>
  </si>
  <si>
    <r>
      <t>Körperschaftsteuer (S</t>
    </r>
    <r>
      <rPr>
        <vertAlign val="subscript"/>
        <sz val="11"/>
        <color theme="1"/>
        <rFont val="Times New Roman"/>
        <family val="1"/>
      </rPr>
      <t>K</t>
    </r>
    <r>
      <rPr>
        <sz val="11"/>
        <color theme="1"/>
        <rFont val="Times New Roman"/>
        <family val="1"/>
      </rPr>
      <t>)</t>
    </r>
  </si>
  <si>
    <t>Abschreibung</t>
  </si>
  <si>
    <t>Wahl der Tilgungsform irrelevant, d.h der NPV der Investition bleibt unverändert.</t>
  </si>
  <si>
    <t>V</t>
  </si>
  <si>
    <r>
      <t>NPV</t>
    </r>
    <r>
      <rPr>
        <vertAlign val="subscript"/>
        <sz val="11"/>
        <color theme="1"/>
        <rFont val="Times New Roman"/>
        <family val="1"/>
      </rPr>
      <t>IO1</t>
    </r>
    <r>
      <rPr>
        <sz val="11"/>
        <color theme="1"/>
        <rFont val="Times New Roman"/>
        <family val="1"/>
      </rPr>
      <t xml:space="preserve"> + NPV</t>
    </r>
    <r>
      <rPr>
        <vertAlign val="subscript"/>
        <sz val="11"/>
        <color theme="1"/>
        <rFont val="Times New Roman"/>
        <family val="1"/>
      </rPr>
      <t>IO2</t>
    </r>
    <r>
      <rPr>
        <sz val="11"/>
        <color theme="1"/>
        <rFont val="Times New Roman"/>
        <family val="1"/>
      </rPr>
      <t xml:space="preserve"> + NPV</t>
    </r>
    <r>
      <rPr>
        <vertAlign val="subscript"/>
        <sz val="11"/>
        <color theme="1"/>
        <rFont val="Times New Roman"/>
        <family val="1"/>
      </rPr>
      <t>Finanzierung</t>
    </r>
    <r>
      <rPr>
        <sz val="11"/>
        <color theme="1"/>
        <rFont val="Times New Roman"/>
        <family val="1"/>
      </rPr>
      <t xml:space="preserve"> + NPV</t>
    </r>
    <r>
      <rPr>
        <vertAlign val="subscript"/>
        <sz val="11"/>
        <color theme="1"/>
        <rFont val="Times New Roman"/>
        <family val="1"/>
      </rPr>
      <t>Geldanlage 10</t>
    </r>
    <r>
      <rPr>
        <sz val="11"/>
        <color theme="1"/>
        <rFont val="Times New Roman"/>
        <family val="1"/>
      </rPr>
      <t xml:space="preserve"> =</t>
    </r>
  </si>
  <si>
    <r>
      <t>Annuität = FK*AF</t>
    </r>
    <r>
      <rPr>
        <vertAlign val="superscript"/>
        <sz val="11"/>
        <color theme="1"/>
        <rFont val="Times New Roman"/>
        <family val="1"/>
      </rPr>
      <t>n=4</t>
    </r>
    <r>
      <rPr>
        <vertAlign val="subscript"/>
        <sz val="11"/>
        <color theme="1"/>
        <rFont val="Times New Roman"/>
        <family val="1"/>
      </rPr>
      <t>i=0,14</t>
    </r>
  </si>
  <si>
    <t>CF nach Unternehmensteuern</t>
  </si>
  <si>
    <t>Ausschüttungsfähiger Betrag = CF nach Unternehmensteuern</t>
  </si>
  <si>
    <r>
      <t>NPV</t>
    </r>
    <r>
      <rPr>
        <vertAlign val="subscript"/>
        <sz val="11"/>
        <color theme="1"/>
        <rFont val="Times New Roman"/>
        <family val="1"/>
      </rPr>
      <t>IO1</t>
    </r>
    <r>
      <rPr>
        <sz val="11"/>
        <color theme="1"/>
        <rFont val="Times New Roman"/>
        <family val="1"/>
      </rPr>
      <t xml:space="preserve"> + NPV</t>
    </r>
    <r>
      <rPr>
        <vertAlign val="subscript"/>
        <sz val="11"/>
        <color theme="1"/>
        <rFont val="Times New Roman"/>
        <family val="1"/>
      </rPr>
      <t>IO2</t>
    </r>
    <r>
      <rPr>
        <sz val="11"/>
        <color theme="1"/>
        <rFont val="Times New Roman"/>
        <family val="1"/>
      </rPr>
      <t xml:space="preserve"> + NPV</t>
    </r>
    <r>
      <rPr>
        <vertAlign val="subscript"/>
        <sz val="11"/>
        <color theme="1"/>
        <rFont val="Times New Roman"/>
        <family val="1"/>
      </rPr>
      <t>IO4</t>
    </r>
    <r>
      <rPr>
        <sz val="11"/>
        <color theme="1"/>
        <rFont val="Times New Roman"/>
        <family val="1"/>
      </rPr>
      <t xml:space="preserve"> + NPV</t>
    </r>
    <r>
      <rPr>
        <vertAlign val="subscript"/>
        <sz val="11"/>
        <color theme="1"/>
        <rFont val="Times New Roman"/>
        <family val="1"/>
      </rPr>
      <t>Finanazierung Stadt</t>
    </r>
    <r>
      <rPr>
        <sz val="11"/>
        <color theme="1"/>
        <rFont val="Times New Roman"/>
        <family val="1"/>
      </rPr>
      <t xml:space="preserve"> + NPV</t>
    </r>
    <r>
      <rPr>
        <vertAlign val="subscript"/>
        <sz val="11"/>
        <color theme="1"/>
        <rFont val="Times New Roman"/>
        <family val="1"/>
      </rPr>
      <t xml:space="preserve"> Finananzierung Bank</t>
    </r>
    <r>
      <rPr>
        <sz val="11"/>
        <color theme="1"/>
        <rFont val="Times New Roman"/>
        <family val="1"/>
      </rPr>
      <t xml:space="preserve"> =</t>
    </r>
  </si>
  <si>
    <r>
      <t>Barwerte (V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Times New Roman"/>
        <family val="1"/>
      </rPr>
      <t>)</t>
    </r>
  </si>
  <si>
    <r>
      <t>V</t>
    </r>
    <r>
      <rPr>
        <vertAlign val="subscript"/>
        <sz val="11"/>
        <color theme="1"/>
        <rFont val="Times New Roman"/>
        <family val="1"/>
      </rPr>
      <t>Objekt A</t>
    </r>
  </si>
  <si>
    <r>
      <t>V</t>
    </r>
    <r>
      <rPr>
        <vertAlign val="subscript"/>
        <sz val="11"/>
        <color theme="1"/>
        <rFont val="Times New Roman"/>
        <family val="1"/>
      </rPr>
      <t>Objekt B</t>
    </r>
  </si>
  <si>
    <t>V A</t>
  </si>
  <si>
    <t>V B</t>
  </si>
  <si>
    <t>V C</t>
  </si>
  <si>
    <r>
      <t>1) Der Kredit der Stadt wird in jedem Fall in Anspruch genommen, denn i</t>
    </r>
    <r>
      <rPr>
        <vertAlign val="subscript"/>
        <sz val="11"/>
        <color theme="1"/>
        <rFont val="Times New Roman"/>
        <family val="1"/>
      </rPr>
      <t>Stadtkredit</t>
    </r>
    <r>
      <rPr>
        <sz val="11"/>
        <color theme="1"/>
        <rFont val="Times New Roman"/>
        <family val="1"/>
      </rPr>
      <t xml:space="preserve"> &lt; i</t>
    </r>
    <r>
      <rPr>
        <vertAlign val="subscript"/>
        <sz val="11"/>
        <color theme="1"/>
        <rFont val="Times New Roman"/>
        <family val="1"/>
      </rPr>
      <t>Geldanlage</t>
    </r>
  </si>
  <si>
    <r>
      <t>CF</t>
    </r>
    <r>
      <rPr>
        <vertAlign val="subscript"/>
        <sz val="11"/>
        <color theme="1"/>
        <rFont val="Times New Roman"/>
        <family val="1"/>
      </rPr>
      <t>t</t>
    </r>
  </si>
  <si>
    <t>CF bis Periode 1</t>
  </si>
  <si>
    <t>CF bis Periode 2</t>
  </si>
  <si>
    <t>CF bis Periode 3</t>
  </si>
  <si>
    <t>CF bis Periode 4</t>
  </si>
  <si>
    <t>CF bis Periode 5</t>
  </si>
  <si>
    <r>
      <t>Verteilbarer Betrag * AF</t>
    </r>
    <r>
      <rPr>
        <vertAlign val="superscript"/>
        <sz val="11"/>
        <color theme="1"/>
        <rFont val="Times New Roman"/>
        <family val="1"/>
      </rPr>
      <t>n=4</t>
    </r>
    <r>
      <rPr>
        <vertAlign val="subscript"/>
        <sz val="11"/>
        <color theme="1"/>
        <rFont val="Times New Roman"/>
        <family val="1"/>
      </rPr>
      <t>i=0,1</t>
    </r>
  </si>
  <si>
    <r>
      <t>i</t>
    </r>
    <r>
      <rPr>
        <vertAlign val="subscript"/>
        <sz val="11"/>
        <color theme="1"/>
        <rFont val="Times New Roman"/>
        <family val="1"/>
      </rPr>
      <t>Steuer</t>
    </r>
    <r>
      <rPr>
        <sz val="11"/>
        <color theme="1"/>
        <rFont val="Times New Roman"/>
        <family val="1"/>
      </rPr>
      <t xml:space="preserve"> = i * (1-s</t>
    </r>
    <r>
      <rPr>
        <vertAlign val="subscript"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>) =</t>
    </r>
  </si>
  <si>
    <t>Da Anlagezinssatz (Eigenkapitalkostensatz) und Verschuldungszinssatz (Fremdkapitalkostensatz) identisch sind, spielt die Finanzierung keine Rolle für den NPV.</t>
  </si>
  <si>
    <t>Die Fremdfinanzierung muß daher nicht explizit modelliert werden.</t>
  </si>
  <si>
    <t>Erwarteter Cashflow:</t>
  </si>
  <si>
    <t>vollständige Eigenfinanzierung, d.h. der Diskontierungssatz ist i = 0,1</t>
  </si>
  <si>
    <t>Durch eine Begrenzung der Projektlaufzeit auf Periode 4 lässt sich der Barwert maximieren.</t>
  </si>
  <si>
    <t>Investition sollte fortgeführt werden, solange ein positiver Grenzgewinn erzielbar ist.</t>
  </si>
  <si>
    <t>Kontrolle Barwert GG:</t>
  </si>
  <si>
    <t>NPV der Finanzierung</t>
  </si>
  <si>
    <r>
      <t>Der NPV</t>
    </r>
    <r>
      <rPr>
        <vertAlign val="subscript"/>
        <sz val="11"/>
        <color theme="1"/>
        <rFont val="Times New Roman"/>
        <family val="1"/>
      </rPr>
      <t>Finanazierung</t>
    </r>
    <r>
      <rPr>
        <sz val="11"/>
        <color theme="1"/>
        <rFont val="Times New Roman"/>
        <family val="1"/>
      </rPr>
      <t xml:space="preserve"> = 0; somit ändert sich der NPV</t>
    </r>
    <r>
      <rPr>
        <vertAlign val="subscript"/>
        <sz val="11"/>
        <color theme="1"/>
        <rFont val="Times New Roman"/>
        <family val="1"/>
      </rPr>
      <t>Gesamt</t>
    </r>
    <r>
      <rPr>
        <sz val="11"/>
        <color theme="1"/>
        <rFont val="Times New Roman"/>
        <family val="1"/>
      </rPr>
      <t xml:space="preserve"> nicht ggü. einer reinen Eigenkapital-Finanzierung.</t>
    </r>
  </si>
  <si>
    <t>Ausführliche Erläuterung:</t>
  </si>
  <si>
    <t>Einsatz der Funktion IKV:</t>
  </si>
  <si>
    <t>Gegenüberstellung</t>
  </si>
  <si>
    <t>Sepp M. sollte sich für Projekt C entscheiden.</t>
  </si>
  <si>
    <t>Annuitätenfaktor</t>
  </si>
  <si>
    <t>Lösung über Solver:</t>
  </si>
  <si>
    <t>Formel:</t>
  </si>
  <si>
    <t>Gesuchter Zins</t>
  </si>
  <si>
    <t>Entscheidungskriterium: Annuität aus Investitionsobjekt, verteilt wird der gesamte Barwert V.</t>
  </si>
  <si>
    <t>max. uniformes Einkommen</t>
  </si>
  <si>
    <t>dazu Formel:</t>
  </si>
  <si>
    <r>
      <t>i</t>
    </r>
    <r>
      <rPr>
        <vertAlign val="subscript"/>
        <sz val="11"/>
        <color theme="1"/>
        <rFont val="Times New Roman"/>
        <family val="1"/>
      </rPr>
      <t>max</t>
    </r>
    <r>
      <rPr>
        <sz val="11"/>
        <color theme="1"/>
        <rFont val="Times New Roman"/>
        <family val="1"/>
      </rPr>
      <t xml:space="preserve"> =</t>
    </r>
  </si>
  <si>
    <t xml:space="preserve">    Es wird die Zerobond-Tilgung gewählt, d.h. erst in t = 4 wird der Kredit und die dazu aufgelaufenen Zinsen</t>
  </si>
  <si>
    <t>Der NPV des Kredites der Stadt ist positiv.</t>
  </si>
  <si>
    <t>Wir nehmen den vollen Kreditbetrag auf und nicht nur die notwendigen 30. Denn beim Stadtkredit gilt:</t>
  </si>
  <si>
    <r>
      <t>i</t>
    </r>
    <r>
      <rPr>
        <vertAlign val="subscript"/>
        <sz val="11"/>
        <color theme="1"/>
        <rFont val="Times New Roman"/>
        <family val="1"/>
      </rPr>
      <t>Geldanlage</t>
    </r>
    <r>
      <rPr>
        <sz val="11"/>
        <color theme="1"/>
        <rFont val="Times New Roman"/>
        <family val="1"/>
      </rPr>
      <t xml:space="preserve"> &gt; i</t>
    </r>
    <r>
      <rPr>
        <vertAlign val="subscript"/>
        <sz val="11"/>
        <color theme="1"/>
        <rFont val="Times New Roman"/>
        <family val="1"/>
      </rPr>
      <t>Kredit Stadt.</t>
    </r>
    <r>
      <rPr>
        <sz val="11"/>
        <color theme="1"/>
        <rFont val="Times New Roman"/>
        <family val="1"/>
      </rPr>
      <t xml:space="preserve"> Deswegen werden die übrigen 10 angelegt. Diese bringen eine Rendite von 10% und</t>
    </r>
  </si>
  <si>
    <t>Investitionsobjekt 5 lohnt nicht.</t>
  </si>
  <si>
    <t>Optimaler Ersatzzeitpunkt ist t = 3, da hier der Grenzgewinn das letzte Mal positiv ist.</t>
  </si>
  <si>
    <t>Der positive Grenzgewinn in t = 3 kompensiert auch den negativen Grenzgewinn aus t = 1:</t>
  </si>
  <si>
    <t>Alternativ: Berechnung aller  NPV</t>
  </si>
  <si>
    <t>Altenative Lösung über Beechnung der Grenzgewinne:</t>
  </si>
  <si>
    <t>Kontrolle: NPV über Grenzgewinne</t>
  </si>
  <si>
    <t>IRR A</t>
  </si>
  <si>
    <t>IRR B</t>
  </si>
  <si>
    <t>IRR C</t>
  </si>
  <si>
    <t>IRR über IKV:</t>
  </si>
  <si>
    <t>IRR über Solver:</t>
  </si>
  <si>
    <t>Payback-Methode</t>
  </si>
  <si>
    <t>Payback-Periode</t>
  </si>
  <si>
    <t>Dynamische Payback-Methode</t>
  </si>
  <si>
    <t>Statische Payback-Methode</t>
  </si>
  <si>
    <r>
      <t>Gewerbesteuer (S</t>
    </r>
    <r>
      <rPr>
        <vertAlign val="subscript"/>
        <sz val="11"/>
        <color theme="1"/>
        <rFont val="Times New Roman"/>
        <family val="1"/>
      </rPr>
      <t>GE</t>
    </r>
    <r>
      <rPr>
        <sz val="11"/>
        <color theme="1"/>
        <rFont val="Times New Roman"/>
        <family val="1"/>
      </rPr>
      <t>)</t>
    </r>
  </si>
  <si>
    <t>Aufgabe 6</t>
  </si>
  <si>
    <t>Zustand</t>
  </si>
  <si>
    <t>Objekt C</t>
  </si>
  <si>
    <t>€ p. a.</t>
  </si>
  <si>
    <t>1.          Investitionssummen, fixe und variable Kosten müssen in gleicher Höhe zu Auszahlungen führen.</t>
  </si>
  <si>
    <t>2.          Die jährlichen Kosten sind über die Gesamtlaufzeit konstant.</t>
  </si>
  <si>
    <t>4.          Kalkulatorische Zinsen und Abschreibungen sind barwertkompatibel.</t>
  </si>
  <si>
    <t>5.          Die Gesamtlaufzeit der zu bewertenden Alternativen ist identisch.</t>
  </si>
  <si>
    <t>Die Erfüllung von Bedingung 4 ist fraglich.</t>
  </si>
  <si>
    <r>
      <t>Liquidationserlös (V</t>
    </r>
    <r>
      <rPr>
        <vertAlign val="subscript"/>
        <sz val="11"/>
        <color theme="1"/>
        <rFont val="Times New Roman"/>
        <family val="1"/>
      </rPr>
      <t>Liq</t>
    </r>
    <r>
      <rPr>
        <sz val="11"/>
        <color theme="1"/>
        <rFont val="Times New Roman"/>
        <family val="1"/>
      </rPr>
      <t>)</t>
    </r>
  </si>
  <si>
    <t>IRR führt zu falschen Ergebnissen, er ist für Rangfolgeentscheidungen ungeeignet. Problematisch ist hier die Reinvestitionsprämisse.</t>
  </si>
  <si>
    <t>Auch Investitionsdifferenzen und unterschiedliche Laufzeit  sind zu beachten.</t>
  </si>
  <si>
    <t>AM führt als Verwandte des NPV ebenfalls zum richtigen Ergebnis, wenn Anpassung der Laufzeit und der Investitionsdifferenz erfolgt (hier nicht erforderlich).</t>
  </si>
  <si>
    <t>PI führt zum richtigen Ergebnis, wenn unabhängige Projekte vorliegen. Bei sich ausschließenden Projekten nur,</t>
  </si>
  <si>
    <t>wenn Anpassung der Investitionsdifferenz erfolgt (hier nicht erforderlich).</t>
  </si>
  <si>
    <t>Statischer PB führt zu falschen Ergebnissen, da er sowohl Zinseffekte als auch Zahlungen nach erfolgter Amortisation vernachlässigt.</t>
  </si>
  <si>
    <t>3.          Der produzierte Output muss bei beiden Alternativen sowohl hinsichtlich Quantität als auch Qualität identisch sein; die resultierenden</t>
  </si>
  <si>
    <t xml:space="preserve">             Umsatzeinzahlungen sind nur dann für die Entscheidung ohne Belang, wenn sie für beide Optionen identisch sind.</t>
  </si>
  <si>
    <r>
      <t>NPV</t>
    </r>
    <r>
      <rPr>
        <vertAlign val="subscript"/>
        <sz val="11"/>
        <color theme="1"/>
        <rFont val="Times New Roman"/>
        <family val="1"/>
      </rPr>
      <t>Gesamt</t>
    </r>
    <r>
      <rPr>
        <sz val="11"/>
        <color theme="1"/>
        <rFont val="Times New Roman"/>
        <family val="1"/>
      </rPr>
      <t xml:space="preserve"> = NPV</t>
    </r>
    <r>
      <rPr>
        <vertAlign val="subscript"/>
        <sz val="11"/>
        <color theme="1"/>
        <rFont val="Times New Roman"/>
        <family val="1"/>
      </rPr>
      <t>Projekt</t>
    </r>
    <r>
      <rPr>
        <sz val="11"/>
        <color theme="1"/>
        <rFont val="Times New Roman"/>
        <family val="1"/>
      </rPr>
      <t xml:space="preserve"> + NPV</t>
    </r>
    <r>
      <rPr>
        <vertAlign val="subscript"/>
        <sz val="11"/>
        <color theme="1"/>
        <rFont val="Times New Roman"/>
        <family val="1"/>
      </rPr>
      <t>Finanzierung</t>
    </r>
    <r>
      <rPr>
        <sz val="11"/>
        <color theme="1"/>
        <rFont val="Times New Roman"/>
        <family val="1"/>
      </rPr>
      <t xml:space="preserve"> =</t>
    </r>
  </si>
  <si>
    <r>
      <t>Alternative 2: IO</t>
    </r>
    <r>
      <rPr>
        <b/>
        <vertAlign val="subscript"/>
        <sz val="11"/>
        <color theme="1"/>
        <rFont val="Times New Roman"/>
        <family val="1"/>
      </rPr>
      <t>1</t>
    </r>
    <r>
      <rPr>
        <b/>
        <sz val="11"/>
        <color theme="1"/>
        <rFont val="Times New Roman"/>
        <family val="1"/>
      </rPr>
      <t>, IO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und IO</t>
    </r>
    <r>
      <rPr>
        <b/>
        <vertAlign val="subscript"/>
        <sz val="11"/>
        <color theme="1"/>
        <rFont val="Times New Roman"/>
        <family val="1"/>
      </rPr>
      <t>4</t>
    </r>
  </si>
  <si>
    <t>k</t>
  </si>
  <si>
    <t>in Mio. €</t>
  </si>
  <si>
    <t>t = 0</t>
  </si>
  <si>
    <t>1.</t>
  </si>
  <si>
    <t>Auswahl</t>
  </si>
  <si>
    <t>Projekt A+C</t>
  </si>
  <si>
    <t>2.</t>
  </si>
  <si>
    <t>Reinvesitionsprämisse</t>
  </si>
  <si>
    <t>IRR A profitiert vom schnellen Rückfluß, der reinvestiert werden kann; diese Reinvestition erfolgt gem. IRR-Methode eben zum IRR</t>
  </si>
  <si>
    <t>Differenz NPV</t>
  </si>
  <si>
    <t>Differenz IRR</t>
  </si>
  <si>
    <t>3.</t>
  </si>
  <si>
    <t>NPV mit 11%</t>
  </si>
  <si>
    <t>A und C annähernd gleichwertig</t>
  </si>
  <si>
    <t>10,5% kritischer Zinssatz</t>
  </si>
  <si>
    <t>möglicherweise nun Entscheidung für A, wenn Payback etwas gilt</t>
  </si>
  <si>
    <t xml:space="preserve">b) </t>
  </si>
  <si>
    <t>Skizze</t>
  </si>
  <si>
    <t>Aufgabe 12</t>
  </si>
  <si>
    <t>Aufgabe 13</t>
  </si>
  <si>
    <t>EK (Budget)</t>
  </si>
  <si>
    <t>Alternativrendite</t>
  </si>
  <si>
    <t>Jahr</t>
  </si>
  <si>
    <t>Alle Projekte haben einen positiven NPV</t>
  </si>
  <si>
    <t>Mögliche Kombinationen</t>
  </si>
  <si>
    <t>A+B</t>
  </si>
  <si>
    <t>A+C</t>
  </si>
  <si>
    <t>B+C</t>
  </si>
  <si>
    <t>Bei der Kombination B+C wird der NPV maximiert.</t>
  </si>
  <si>
    <t>Kombinationen</t>
  </si>
  <si>
    <t>St. Payb.</t>
  </si>
  <si>
    <t>Dyn. Payb</t>
  </si>
  <si>
    <t>Die Payback-Methode untersucht, wie lange es dauert, bis das investierte Kapital wieder zurückgeflossen ist.</t>
  </si>
  <si>
    <t xml:space="preserve">Dennoch sind beide Methoden dem NPV unterlegen, da sie nicht die Perioden nach Rückfluss der Investition berücksichtigen und </t>
  </si>
  <si>
    <t>Meyer sollte sich am NPV orientieren und somit die Projektkombination B+C wählen.</t>
  </si>
  <si>
    <t>Anhand der statischen sowie der dynamischen Payback-Methode wäre die Projektkombination A+B zu wählen, da</t>
  </si>
  <si>
    <t>die Amortisationsdauer am kürzesten ist.</t>
  </si>
  <si>
    <t xml:space="preserve">Die statische Methode berücksichtigt dabei die Cashflows ohne Zinseffekte, </t>
  </si>
  <si>
    <t>während die dynamische Zinseffekte berücksichtigt.</t>
  </si>
  <si>
    <t>damit auch nicht ein Urteil über die Vorteilhaftigkeit ermöglichen.</t>
  </si>
  <si>
    <t>Zumindest kann die Amortisationsdauer hinsichlich ggf. der Anschlußfinanzierung anderer Projekte oder einer groben Risikoeinschätzung von Interesse sein.</t>
  </si>
  <si>
    <t>Projekt</t>
  </si>
  <si>
    <t>Investitionsauszahlung</t>
  </si>
  <si>
    <t>Cashflows</t>
  </si>
  <si>
    <t>Karl würde für diese Investitionsmöglichkeit mindestens 3.659 € fordern (Grenzpreis), denn dies ist die Höhe seiner Vermögensposition bei Durchführung des Projekts.</t>
  </si>
  <si>
    <t>III &gt; II &gt; I</t>
  </si>
  <si>
    <t>Projekt I auf Richtigkeit kontrollieren.</t>
  </si>
  <si>
    <t>NPV muss nach der Rechnung 0 ergeben</t>
  </si>
  <si>
    <t>Die IRR eignet sich für eine Beurteilung der Vorteilhaftigkeit. Diese ist gegeben, wenn IRR &gt; iA.</t>
  </si>
  <si>
    <t>- Reinvestitionsprämisse</t>
  </si>
  <si>
    <t>- Abweichende Anschaffungsanzahlungen</t>
  </si>
  <si>
    <t>- Abweichende Projektlaufzeiten</t>
  </si>
  <si>
    <t xml:space="preserve"> - Mehrmaliger Vorzeichenwechsel</t>
  </si>
  <si>
    <t>Keine Amortisation</t>
  </si>
  <si>
    <t>2 Perioden</t>
  </si>
  <si>
    <t>3 Perioden</t>
  </si>
  <si>
    <t>II&gt;III&gt;I</t>
  </si>
  <si>
    <t>Die dyn. Payback-Methode liefert eine andere Rangfolge der Projekte als der NPV aus TA 1.</t>
  </si>
  <si>
    <t>Sie ermöglicht - im Gegensatz zum NPV - keine Gesamtbeurteilung von Investitionsprojekten.</t>
  </si>
  <si>
    <t>Sie kann aber eine hilfreiche Information hinsichtlich des Kapitalrückflusses liefern (z. B. bei Liquidiätsengpässen oder hochriskanten Investitionen).</t>
  </si>
  <si>
    <t>4.</t>
  </si>
  <si>
    <t>Übergang</t>
  </si>
  <si>
    <t>DPB</t>
  </si>
  <si>
    <t xml:space="preserve"> DPB stellt Barwert bis zum Amortisationszeitpunkt im Verhältnis zur Investitionssumme dar.</t>
  </si>
  <si>
    <t>NPV stellt den Barwert der Cashflows bis zum Laufzeitende der Investitionssumme gegenüber (geht über Amortisationszeitpunkt hinaus).</t>
  </si>
  <si>
    <t>5.</t>
  </si>
  <si>
    <t>Liquidationswert/Verkaufsoption</t>
  </si>
  <si>
    <t>Liquidationsoption</t>
  </si>
  <si>
    <t>Szenario</t>
  </si>
  <si>
    <t>Ohne Option</t>
  </si>
  <si>
    <t>Mit Option</t>
  </si>
  <si>
    <t>Fortführungswert 1 bis t1</t>
  </si>
  <si>
    <t>Alternativ</t>
  </si>
  <si>
    <t>Fortführungswert 2 bis t1</t>
  </si>
  <si>
    <t>Eine Liquidation des Projekts sollte im Fall von Szenario 1 erfolgen, da der Liquidationswert den Fortführungswert überschreitet.</t>
  </si>
  <si>
    <t>NPV ohne Option</t>
  </si>
  <si>
    <t>NPV mit Option</t>
  </si>
  <si>
    <t>Wert der Option</t>
  </si>
  <si>
    <t>Aufgabe 14</t>
  </si>
  <si>
    <t>Standort</t>
  </si>
  <si>
    <t>Mögliche Probleme:</t>
  </si>
  <si>
    <t>Wahrscheinlichkeit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</si>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</sst>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164" formatCode="0.0"/>
    <numFmt numFmtId="165" formatCode="#,##0.0_ ;[Red]\-#,##0.0\ "/>
    <numFmt numFmtId="166" formatCode="#,##0.00_ ;[Red]\-#,##0.00\ "/>
    <numFmt numFmtId="167" formatCode="#,##0.0"/>
    <numFmt numFmtId="168" formatCode="0.0%"/>
    <numFmt numFmtId="169" formatCode="0.000"/>
    <numFmt numFmtId="170" formatCode="0.00000"/>
    <numFmt numFmtId="171" formatCode="#,##0.00000_ ;[Red]\-#,##0.00000\ "/>
    <numFmt numFmtId="172" formatCode="0.000%"/>
    <numFmt numFmtId="173" formatCode="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</cellStyleXfs>
  <cellXfs count="1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wrapText="1"/>
    </xf>
    <xf numFmtId="3" fontId="1" fillId="0" borderId="0" xfId="0" applyNumberFormat="1" applyFont="1"/>
    <xf numFmtId="167" fontId="1" fillId="0" borderId="0" xfId="0" applyNumberFormat="1" applyFont="1"/>
    <xf numFmtId="3" fontId="1" fillId="0" borderId="1" xfId="0" applyNumberFormat="1" applyFont="1" applyBorder="1"/>
    <xf numFmtId="168" fontId="1" fillId="0" borderId="0" xfId="0" applyNumberFormat="1" applyFont="1"/>
    <xf numFmtId="0" fontId="1" fillId="0" borderId="8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9" fontId="1" fillId="0" borderId="9" xfId="0" applyNumberFormat="1" applyFont="1" applyBorder="1"/>
    <xf numFmtId="0" fontId="1" fillId="0" borderId="7" xfId="0" applyFont="1" applyBorder="1"/>
    <xf numFmtId="9" fontId="1" fillId="0" borderId="6" xfId="0" applyNumberFormat="1" applyFont="1" applyBorder="1"/>
    <xf numFmtId="0" fontId="1" fillId="0" borderId="4" xfId="0" applyFont="1" applyBorder="1"/>
    <xf numFmtId="9" fontId="1" fillId="0" borderId="3" xfId="0" applyNumberFormat="1" applyFont="1" applyBorder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2" fontId="1" fillId="0" borderId="0" xfId="0" applyNumberFormat="1" applyFont="1"/>
    <xf numFmtId="38" fontId="1" fillId="0" borderId="0" xfId="0" applyNumberFormat="1" applyFont="1"/>
    <xf numFmtId="0" fontId="6" fillId="0" borderId="1" xfId="0" applyFont="1" applyBorder="1"/>
    <xf numFmtId="169" fontId="1" fillId="0" borderId="0" xfId="0" applyNumberFormat="1" applyFont="1"/>
    <xf numFmtId="3" fontId="1" fillId="0" borderId="0" xfId="0" applyNumberFormat="1" applyFont="1" applyAlignment="1">
      <alignment horizontal="right"/>
    </xf>
    <xf numFmtId="0" fontId="6" fillId="0" borderId="6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3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9" xfId="2" applyFont="1" applyBorder="1" applyAlignment="1">
      <alignment horizontal="center"/>
    </xf>
    <xf numFmtId="0" fontId="6" fillId="0" borderId="1" xfId="2" applyFont="1" applyBorder="1"/>
    <xf numFmtId="0" fontId="6" fillId="0" borderId="3" xfId="2" applyFont="1" applyBorder="1" applyAlignment="1">
      <alignment horizontal="center"/>
    </xf>
    <xf numFmtId="0" fontId="6" fillId="0" borderId="6" xfId="2" applyFont="1" applyBorder="1" applyAlignment="1">
      <alignment horizontal="right"/>
    </xf>
    <xf numFmtId="0" fontId="6" fillId="0" borderId="0" xfId="2" applyFont="1" applyAlignment="1">
      <alignment horizontal="right"/>
    </xf>
    <xf numFmtId="9" fontId="6" fillId="0" borderId="0" xfId="3" applyFont="1" applyBorder="1" applyAlignment="1">
      <alignment horizontal="left"/>
    </xf>
    <xf numFmtId="2" fontId="6" fillId="0" borderId="0" xfId="2" applyNumberFormat="1" applyFont="1" applyAlignment="1">
      <alignment horizontal="right"/>
    </xf>
    <xf numFmtId="2" fontId="6" fillId="0" borderId="0" xfId="2" applyNumberFormat="1" applyFont="1" applyAlignment="1">
      <alignment horizontal="center"/>
    </xf>
    <xf numFmtId="170" fontId="6" fillId="0" borderId="0" xfId="2" applyNumberFormat="1" applyFont="1" applyAlignment="1">
      <alignment horizontal="left"/>
    </xf>
    <xf numFmtId="2" fontId="6" fillId="0" borderId="0" xfId="2" applyNumberFormat="1" applyFont="1" applyAlignment="1">
      <alignment horizontal="left"/>
    </xf>
    <xf numFmtId="9" fontId="1" fillId="0" borderId="0" xfId="1" applyFont="1" applyAlignment="1"/>
    <xf numFmtId="0" fontId="1" fillId="0" borderId="0" xfId="0" applyFont="1" applyAlignment="1">
      <alignment horizontal="left" vertical="top"/>
    </xf>
    <xf numFmtId="167" fontId="1" fillId="0" borderId="0" xfId="0" applyNumberFormat="1" applyFont="1" applyAlignment="1">
      <alignment horizontal="right"/>
    </xf>
    <xf numFmtId="8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164" fontId="1" fillId="0" borderId="0" xfId="0" applyNumberFormat="1" applyFont="1"/>
    <xf numFmtId="164" fontId="1" fillId="0" borderId="1" xfId="0" applyNumberFormat="1" applyFont="1" applyBorder="1"/>
    <xf numFmtId="165" fontId="1" fillId="0" borderId="0" xfId="0" applyNumberFormat="1" applyFont="1"/>
    <xf numFmtId="166" fontId="1" fillId="0" borderId="0" xfId="0" applyNumberFormat="1" applyFont="1"/>
    <xf numFmtId="0" fontId="1" fillId="0" borderId="0" xfId="0" quotePrefix="1" applyFont="1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horizontal="right" vertical="top"/>
    </xf>
    <xf numFmtId="4" fontId="1" fillId="0" borderId="0" xfId="0" applyNumberFormat="1" applyFont="1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/>
    </xf>
    <xf numFmtId="168" fontId="1" fillId="0" borderId="0" xfId="0" applyNumberFormat="1" applyFont="1" applyAlignment="1">
      <alignment horizontal="right"/>
    </xf>
    <xf numFmtId="14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 vertical="top"/>
    </xf>
    <xf numFmtId="0" fontId="9" fillId="0" borderId="0" xfId="2" applyFont="1"/>
    <xf numFmtId="2" fontId="6" fillId="0" borderId="0" xfId="2" applyNumberFormat="1" applyFont="1"/>
    <xf numFmtId="3" fontId="1" fillId="0" borderId="1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4" fontId="1" fillId="0" borderId="1" xfId="0" applyNumberFormat="1" applyFont="1" applyBorder="1" applyAlignment="1">
      <alignment horizontal="right" vertical="top"/>
    </xf>
    <xf numFmtId="2" fontId="1" fillId="0" borderId="1" xfId="0" applyNumberFormat="1" applyFont="1" applyBorder="1" applyAlignment="1">
      <alignment horizontal="right" vertical="top"/>
    </xf>
    <xf numFmtId="9" fontId="1" fillId="0" borderId="0" xfId="0" applyNumberFormat="1" applyFont="1" applyAlignment="1">
      <alignment horizontal="right"/>
    </xf>
    <xf numFmtId="10" fontId="1" fillId="0" borderId="0" xfId="0" applyNumberFormat="1" applyFont="1"/>
    <xf numFmtId="2" fontId="1" fillId="0" borderId="0" xfId="1" applyNumberFormat="1" applyFont="1" applyAlignment="1"/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6" fillId="0" borderId="0" xfId="0" applyNumberFormat="1" applyFont="1"/>
    <xf numFmtId="2" fontId="1" fillId="0" borderId="1" xfId="0" quotePrefix="1" applyNumberFormat="1" applyFont="1" applyBorder="1" applyAlignment="1">
      <alignment horizontal="left" vertical="center"/>
    </xf>
    <xf numFmtId="2" fontId="1" fillId="0" borderId="0" xfId="0" quotePrefix="1" applyNumberFormat="1" applyFont="1" applyAlignment="1">
      <alignment horizontal="left" vertical="top"/>
    </xf>
    <xf numFmtId="0" fontId="1" fillId="0" borderId="0" xfId="0" applyFont="1" applyAlignment="1">
      <alignment horizontal="right" wrapText="1"/>
    </xf>
    <xf numFmtId="170" fontId="1" fillId="0" borderId="0" xfId="0" applyNumberFormat="1" applyFont="1"/>
    <xf numFmtId="0" fontId="1" fillId="2" borderId="0" xfId="0" applyFont="1" applyFill="1"/>
    <xf numFmtId="171" fontId="1" fillId="0" borderId="0" xfId="0" applyNumberFormat="1" applyFont="1"/>
    <xf numFmtId="172" fontId="1" fillId="0" borderId="0" xfId="1" applyNumberFormat="1" applyFont="1" applyAlignment="1"/>
    <xf numFmtId="173" fontId="1" fillId="0" borderId="0" xfId="0" applyNumberFormat="1" applyFont="1"/>
    <xf numFmtId="1" fontId="1" fillId="0" borderId="0" xfId="0" applyNumberFormat="1" applyFont="1"/>
    <xf numFmtId="166" fontId="1" fillId="0" borderId="2" xfId="0" applyNumberFormat="1" applyFont="1" applyBorder="1"/>
    <xf numFmtId="166" fontId="1" fillId="2" borderId="0" xfId="0" applyNumberFormat="1" applyFont="1" applyFill="1"/>
    <xf numFmtId="166" fontId="1" fillId="0" borderId="0" xfId="0" applyNumberFormat="1" applyFont="1" applyAlignment="1">
      <alignment horizontal="center" vertical="top"/>
    </xf>
    <xf numFmtId="3" fontId="6" fillId="0" borderId="0" xfId="2" applyNumberFormat="1" applyFont="1" applyAlignment="1">
      <alignment horizontal="right"/>
    </xf>
    <xf numFmtId="4" fontId="6" fillId="0" borderId="0" xfId="2" applyNumberFormat="1" applyFont="1" applyAlignment="1">
      <alignment horizontal="right"/>
    </xf>
    <xf numFmtId="3" fontId="6" fillId="0" borderId="1" xfId="2" applyNumberFormat="1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4" xfId="0" applyFont="1" applyBorder="1" applyAlignment="1">
      <alignment horizontal="right" vertical="top"/>
    </xf>
    <xf numFmtId="0" fontId="1" fillId="0" borderId="7" xfId="0" applyFont="1" applyBorder="1" applyAlignment="1">
      <alignment horizontal="right" vertical="top"/>
    </xf>
    <xf numFmtId="3" fontId="1" fillId="0" borderId="7" xfId="0" applyNumberFormat="1" applyFont="1" applyBorder="1" applyAlignment="1">
      <alignment horizontal="right" vertical="top"/>
    </xf>
    <xf numFmtId="0" fontId="6" fillId="0" borderId="1" xfId="2" applyFont="1" applyBorder="1" applyAlignment="1">
      <alignment horizontal="right"/>
    </xf>
    <xf numFmtId="0" fontId="6" fillId="0" borderId="4" xfId="2" applyFont="1" applyBorder="1" applyAlignment="1">
      <alignment horizontal="right"/>
    </xf>
    <xf numFmtId="4" fontId="6" fillId="0" borderId="0" xfId="0" applyNumberFormat="1" applyFont="1" applyAlignment="1">
      <alignment horizontal="right"/>
    </xf>
    <xf numFmtId="0" fontId="6" fillId="0" borderId="0" xfId="0" applyFont="1"/>
    <xf numFmtId="4" fontId="1" fillId="0" borderId="8" xfId="0" applyNumberFormat="1" applyFont="1" applyBorder="1"/>
    <xf numFmtId="4" fontId="1" fillId="0" borderId="5" xfId="0" applyNumberFormat="1" applyFont="1" applyBorder="1"/>
    <xf numFmtId="4" fontId="1" fillId="0" borderId="2" xfId="0" applyNumberFormat="1" applyFont="1" applyBorder="1"/>
    <xf numFmtId="2" fontId="6" fillId="0" borderId="0" xfId="1" applyNumberFormat="1" applyFont="1" applyAlignment="1"/>
    <xf numFmtId="9" fontId="1" fillId="0" borderId="0" xfId="1" applyFont="1"/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2" applyFont="1" applyAlignment="1">
      <alignment horizontal="center"/>
    </xf>
    <xf numFmtId="0" fontId="6" fillId="0" borderId="10" xfId="2" applyFont="1" applyBorder="1"/>
    <xf numFmtId="0" fontId="6" fillId="0" borderId="11" xfId="2" applyFont="1" applyBorder="1"/>
    <xf numFmtId="0" fontId="6" fillId="0" borderId="12" xfId="2" applyFont="1" applyBorder="1"/>
    <xf numFmtId="0" fontId="6" fillId="0" borderId="13" xfId="2" applyFont="1" applyBorder="1"/>
    <xf numFmtId="0" fontId="6" fillId="0" borderId="9" xfId="2" applyFont="1" applyBorder="1"/>
    <xf numFmtId="0" fontId="6" fillId="0" borderId="7" xfId="2" applyFont="1" applyBorder="1"/>
    <xf numFmtId="0" fontId="6" fillId="0" borderId="6" xfId="2" applyFont="1" applyBorder="1"/>
    <xf numFmtId="0" fontId="6" fillId="0" borderId="4" xfId="2" applyFont="1" applyBorder="1"/>
    <xf numFmtId="0" fontId="6" fillId="0" borderId="3" xfId="2" applyFont="1" applyBorder="1"/>
    <xf numFmtId="3" fontId="6" fillId="0" borderId="0" xfId="2" applyNumberFormat="1" applyFont="1"/>
    <xf numFmtId="0" fontId="6" fillId="0" borderId="0" xfId="2" applyFont="1" applyAlignment="1">
      <alignment horizontal="left"/>
    </xf>
    <xf numFmtId="166" fontId="6" fillId="0" borderId="0" xfId="2" applyNumberFormat="1" applyFont="1" applyAlignment="1">
      <alignment horizontal="right"/>
    </xf>
    <xf numFmtId="166" fontId="6" fillId="0" borderId="0" xfId="2" applyNumberFormat="1" applyFont="1" applyAlignment="1">
      <alignment horizontal="center"/>
    </xf>
    <xf numFmtId="0" fontId="1" fillId="0" borderId="0" xfId="2" applyFont="1"/>
    <xf numFmtId="1" fontId="6" fillId="0" borderId="0" xfId="2" applyNumberFormat="1" applyFont="1"/>
    <xf numFmtId="9" fontId="1" fillId="0" borderId="0" xfId="0" applyNumberFormat="1" applyFont="1"/>
    <xf numFmtId="172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5">
    <cellStyle name="Prozent" xfId="1" builtinId="5"/>
    <cellStyle name="Prozent 2" xfId="3" xr:uid="{00000000-0005-0000-0000-000001000000}"/>
    <cellStyle name="Standard" xfId="0" builtinId="0"/>
    <cellStyle name="Standard 2" xfId="2" xr:uid="{00000000-0005-0000-0000-000003000000}"/>
    <cellStyle name="Standard 8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'Aufgabe 7'!$M$39</c:f>
              <c:strCache>
                <c:ptCount val="1"/>
                <c:pt idx="0">
                  <c:v>NPV A</c:v>
                </c:pt>
              </c:strCache>
            </c:strRef>
          </c:tx>
          <c:marker>
            <c:symbol val="none"/>
          </c:marker>
          <c:dLbls>
            <c:dLbl>
              <c:idx val="8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712-4865-91DB-54F9D883E827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'Aufgabe 7'!$L$41:$L$81</c:f>
              <c:numCache>
                <c:formatCode>General</c:formatCode>
                <c:ptCount val="4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</c:numCache>
            </c:numRef>
          </c:xVal>
          <c:yVal>
            <c:numRef>
              <c:f>'Aufgabe 7'!$M$41:$M$81</c:f>
              <c:numCache>
                <c:formatCode>General</c:formatCode>
                <c:ptCount val="41"/>
                <c:pt idx="0">
                  <c:v>25</c:v>
                </c:pt>
                <c:pt idx="1">
                  <c:v>23.767743649190805</c:v>
                </c:pt>
                <c:pt idx="2">
                  <c:v>22.569977595639799</c:v>
                </c:pt>
                <c:pt idx="3">
                  <c:v>21.405267676225478</c:v>
                </c:pt>
                <c:pt idx="4">
                  <c:v>20.272257186373025</c:v>
                </c:pt>
                <c:pt idx="5">
                  <c:v>19.169661817863954</c:v>
                </c:pt>
                <c:pt idx="6">
                  <c:v>18.096264980550629</c:v>
                </c:pt>
                <c:pt idx="7">
                  <c:v>17.05091347508754</c:v>
                </c:pt>
                <c:pt idx="8">
                  <c:v>16.032513486915761</c:v>
                </c:pt>
                <c:pt idx="9">
                  <c:v>15.040026874535428</c:v>
                </c:pt>
                <c:pt idx="10">
                  <c:v>14.072467727614224</c:v>
                </c:pt>
                <c:pt idx="11">
                  <c:v>13.128899172733369</c:v>
                </c:pt>
                <c:pt idx="12">
                  <c:v>12.208430406601423</c:v>
                </c:pt>
                <c:pt idx="13">
                  <c:v>11.310213938390575</c:v>
                </c:pt>
                <c:pt idx="14">
                  <c:v>10.43344302449384</c:v>
                </c:pt>
                <c:pt idx="15">
                  <c:v>9.5773492804842846</c:v>
                </c:pt>
                <c:pt idx="16">
                  <c:v>8.7412004563956884</c:v>
                </c:pt>
                <c:pt idx="17">
                  <c:v>7.9242983626533174</c:v>
                </c:pt>
                <c:pt idx="18">
                  <c:v>7.1259769350768778</c:v>
                </c:pt>
                <c:pt idx="19">
                  <c:v>6.345600428368428</c:v>
                </c:pt>
                <c:pt idx="20">
                  <c:v>5.5825617283950635</c:v>
                </c:pt>
                <c:pt idx="21">
                  <c:v>4.8362807743897491</c:v>
                </c:pt>
                <c:pt idx="22">
                  <c:v>4.1062030829329927</c:v>
                </c:pt>
                <c:pt idx="23">
                  <c:v>3.3917983662488922</c:v>
                </c:pt>
                <c:pt idx="24">
                  <c:v>2.6925592379599408</c:v>
                </c:pt>
                <c:pt idx="25">
                  <c:v>2.0080000000000098</c:v>
                </c:pt>
                <c:pt idx="26">
                  <c:v>1.3376555048920693</c:v>
                </c:pt>
                <c:pt idx="27">
                  <c:v>0.68108008805762665</c:v>
                </c:pt>
                <c:pt idx="28">
                  <c:v>3.7846565246582031E-2</c:v>
                </c:pt>
                <c:pt idx="29">
                  <c:v>-0.59245470943949385</c:v>
                </c:pt>
                <c:pt idx="30">
                  <c:v>-1.2102167291061292</c:v>
                </c:pt>
                <c:pt idx="31">
                  <c:v>-1.8158166670611848</c:v>
                </c:pt>
                <c:pt idx="32">
                  <c:v>-2.4096166608062433</c:v>
                </c:pt>
                <c:pt idx="33">
                  <c:v>-2.9919645503149894</c:v>
                </c:pt>
                <c:pt idx="34">
                  <c:v>-3.5631945736418302</c:v>
                </c:pt>
                <c:pt idx="35">
                  <c:v>-4.1236280226779627</c:v>
                </c:pt>
                <c:pt idx="36">
                  <c:v>-4.6735738616635345</c:v>
                </c:pt>
                <c:pt idx="37">
                  <c:v>-5.2133293108739522</c:v>
                </c:pt>
                <c:pt idx="38">
                  <c:v>-5.7431803977223339</c:v>
                </c:pt>
                <c:pt idx="39">
                  <c:v>-6.2634024773587527</c:v>
                </c:pt>
                <c:pt idx="40">
                  <c:v>-6.7742607246980526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12-4865-91DB-54F9D883E827}"/>
            </c:ext>
          </c:extLst>
        </c:ser>
        <c:ser>
          <c:idx val="1"/>
          <c:order val="1"/>
          <c:tx>
            <c:strRef>
              <c:f>'Aufgabe 7'!$N$39</c:f>
              <c:strCache>
                <c:ptCount val="1"/>
                <c:pt idx="0">
                  <c:v>NPV C</c:v>
                </c:pt>
              </c:strCache>
            </c:strRef>
          </c:tx>
          <c:marker>
            <c:symbol val="none"/>
          </c:marker>
          <c:dLbls>
            <c:dLbl>
              <c:idx val="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712-4865-91DB-54F9D883E827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'Aufgabe 7'!$L$41:$L$81</c:f>
              <c:numCache>
                <c:formatCode>General</c:formatCode>
                <c:ptCount val="4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</c:numCache>
            </c:numRef>
          </c:xVal>
          <c:yVal>
            <c:numRef>
              <c:f>'Aufgabe 7'!$N$41:$N$81</c:f>
              <c:numCache>
                <c:formatCode>General</c:formatCode>
                <c:ptCount val="41"/>
                <c:pt idx="0">
                  <c:v>40</c:v>
                </c:pt>
                <c:pt idx="1">
                  <c:v>36.921623480962751</c:v>
                </c:pt>
                <c:pt idx="2">
                  <c:v>33.981169960803825</c:v>
                </c:pt>
                <c:pt idx="3">
                  <c:v>31.171044720653938</c:v>
                </c:pt>
                <c:pt idx="4">
                  <c:v>28.484143587409406</c:v>
                </c:pt>
                <c:pt idx="5">
                  <c:v>25.91381677387507</c:v>
                </c:pt>
                <c:pt idx="6">
                  <c:v>23.453835704059102</c:v>
                </c:pt>
                <c:pt idx="7">
                  <c:v>21.098362551469762</c:v>
                </c:pt>
                <c:pt idx="8">
                  <c:v>18.841922245366845</c:v>
                </c:pt>
                <c:pt idx="9">
                  <c:v>16.679376724098844</c:v>
                </c:pt>
                <c:pt idx="10">
                  <c:v>14.60590123625434</c:v>
                </c:pt>
                <c:pt idx="11">
                  <c:v>12.61696250966385</c:v>
                </c:pt>
                <c:pt idx="12">
                  <c:v>10.708298625572695</c:v>
                </c:pt>
                <c:pt idx="13">
                  <c:v>8.8759004507898993</c:v>
                </c:pt>
                <c:pt idx="14">
                  <c:v>7.1159944945060261</c:v>
                </c:pt>
                <c:pt idx="15">
                  <c:v>5.4250270689427396</c:v>
                </c:pt>
                <c:pt idx="16">
                  <c:v>3.7996496442008265</c:v>
                </c:pt>
                <c:pt idx="17">
                  <c:v>2.2367052977537512</c:v>
                </c:pt>
                <c:pt idx="18">
                  <c:v>0.73321616810789436</c:v>
                </c:pt>
                <c:pt idx="19">
                  <c:v>-0.713628169670109</c:v>
                </c:pt>
                <c:pt idx="20">
                  <c:v>-2.1064814814814738</c:v>
                </c:pt>
                <c:pt idx="21">
                  <c:v>-3.4478508730412685</c:v>
                </c:pt>
                <c:pt idx="22">
                  <c:v>-4.7401060722855348</c:v>
                </c:pt>
                <c:pt idx="23">
                  <c:v>-5.9854880521401768</c:v>
                </c:pt>
                <c:pt idx="24">
                  <c:v>-7.1861170455246821</c:v>
                </c:pt>
                <c:pt idx="25">
                  <c:v>-8.3440000000000012</c:v>
                </c:pt>
                <c:pt idx="26">
                  <c:v>-9.4610375154232926</c:v>
                </c:pt>
                <c:pt idx="27">
                  <c:v>-10.539030304299061</c:v>
                </c:pt>
                <c:pt idx="28">
                  <c:v>-11.579685211181641</c:v>
                </c:pt>
                <c:pt idx="29">
                  <c:v>-12.584620824452571</c:v>
                </c:pt>
                <c:pt idx="30">
                  <c:v>-13.555372711039531</c:v>
                </c:pt>
                <c:pt idx="31">
                  <c:v>-14.493398302134018</c:v>
                </c:pt>
                <c:pt idx="32">
                  <c:v>-15.400081455678759</c:v>
                </c:pt>
                <c:pt idx="33">
                  <c:v>-16.276736719312325</c:v>
                </c:pt>
                <c:pt idx="34">
                  <c:v>-17.124613315556992</c:v>
                </c:pt>
                <c:pt idx="35">
                  <c:v>-17.944898869300644</c:v>
                </c:pt>
                <c:pt idx="36">
                  <c:v>-18.738722896038126</c:v>
                </c:pt>
                <c:pt idx="37">
                  <c:v>-19.507160067887924</c:v>
                </c:pt>
                <c:pt idx="38">
                  <c:v>-20.251233273074256</c:v>
                </c:pt>
                <c:pt idx="39">
                  <c:v>-20.971916483351045</c:v>
                </c:pt>
                <c:pt idx="40">
                  <c:v>-21.670137442732198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12-4865-91DB-54F9D883E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25056"/>
        <c:axId val="47710592"/>
      </c:scatterChart>
      <c:valAx>
        <c:axId val="46525056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low"/>
        <c:txPr>
          <a:bodyPr rot="5400000" vert="horz"/>
          <a:lstStyle/>
          <a:p>
            <a:pPr>
              <a:defRPr/>
            </a:pPr>
            <a:endParaRPr lang="de-DE"/>
          </a:p>
        </c:txPr>
        <c:crossAx val="47710592"/>
        <c:crosses val="autoZero"/>
        <c:crossBetween val="midCat"/>
        <c:majorUnit val="2.0000000000000004E-2"/>
      </c:valAx>
      <c:valAx>
        <c:axId val="47710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6525056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22</xdr:row>
      <xdr:rowOff>0</xdr:rowOff>
    </xdr:from>
    <xdr:to>
      <xdr:col>10</xdr:col>
      <xdr:colOff>371475</xdr:colOff>
      <xdr:row>34</xdr:row>
      <xdr:rowOff>152400</xdr:rowOff>
    </xdr:to>
    <xdr:pic>
      <xdr:nvPicPr>
        <xdr:cNvPr id="8195" name="Picture 3">
          <a:extLst>
            <a:ext uri="{FF2B5EF4-FFF2-40B4-BE49-F238E27FC236}">
              <a16:creationId xmlns:a16="http://schemas.microsoft.com/office/drawing/2014/main" id="{00000000-0008-0000-0300-000003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0" y="4286250"/>
          <a:ext cx="4400550" cy="2438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10</xdr:col>
      <xdr:colOff>371475</xdr:colOff>
      <xdr:row>89</xdr:row>
      <xdr:rowOff>152400</xdr:rowOff>
    </xdr:to>
    <xdr:pic>
      <xdr:nvPicPr>
        <xdr:cNvPr id="8196" name="Picture 4">
          <a:extLst>
            <a:ext uri="{FF2B5EF4-FFF2-40B4-BE49-F238E27FC236}">
              <a16:creationId xmlns:a16="http://schemas.microsoft.com/office/drawing/2014/main" id="{00000000-0008-0000-03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4250" y="15087600"/>
          <a:ext cx="4400550" cy="2438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583407</xdr:colOff>
      <xdr:row>42</xdr:row>
      <xdr:rowOff>57150</xdr:rowOff>
    </xdr:from>
    <xdr:to>
      <xdr:col>7</xdr:col>
      <xdr:colOff>583407</xdr:colOff>
      <xdr:row>56</xdr:row>
      <xdr:rowOff>133350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309563</xdr:colOff>
      <xdr:row>44</xdr:row>
      <xdr:rowOff>11906</xdr:rowOff>
    </xdr:from>
    <xdr:to>
      <xdr:col>6</xdr:col>
      <xdr:colOff>500063</xdr:colOff>
      <xdr:row>45</xdr:row>
      <xdr:rowOff>119063</xdr:rowOff>
    </xdr:to>
    <xdr:sp macro="" textlink="">
      <xdr:nvSpPr>
        <xdr:cNvPr id="3" name="Legende mit Linie 2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3357563" y="8146256"/>
          <a:ext cx="1714500" cy="297657"/>
        </a:xfrm>
        <a:prstGeom prst="borderCallout2">
          <a:avLst>
            <a:gd name="adj1" fmla="val 31570"/>
            <a:gd name="adj2" fmla="val 439"/>
            <a:gd name="adj3" fmla="val 18750"/>
            <a:gd name="adj4" fmla="val 1389"/>
            <a:gd name="adj5" fmla="val 224397"/>
            <a:gd name="adj6" fmla="val -37639"/>
          </a:avLst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1100">
              <a:solidFill>
                <a:sysClr val="windowText" lastClr="000000"/>
              </a:solidFill>
            </a:rPr>
            <a:t>NPV A = NPV C bei 10,5%</a:t>
          </a:r>
        </a:p>
      </xdr:txBody>
    </xdr:sp>
    <xdr:clientData/>
  </xdr:twoCellAnchor>
  <xdr:twoCellAnchor>
    <xdr:from>
      <xdr:col>5</xdr:col>
      <xdr:colOff>295275</xdr:colOff>
      <xdr:row>46</xdr:row>
      <xdr:rowOff>45243</xdr:rowOff>
    </xdr:from>
    <xdr:to>
      <xdr:col>6</xdr:col>
      <xdr:colOff>511969</xdr:colOff>
      <xdr:row>47</xdr:row>
      <xdr:rowOff>152400</xdr:rowOff>
    </xdr:to>
    <xdr:sp macro="" textlink="">
      <xdr:nvSpPr>
        <xdr:cNvPr id="4" name="Legende mit Linie 2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4105275" y="8560593"/>
          <a:ext cx="978694" cy="297657"/>
        </a:xfrm>
        <a:prstGeom prst="borderCallout2">
          <a:avLst>
            <a:gd name="adj1" fmla="val 31570"/>
            <a:gd name="adj2" fmla="val 439"/>
            <a:gd name="adj3" fmla="val 18750"/>
            <a:gd name="adj4" fmla="val 1389"/>
            <a:gd name="adj5" fmla="val 212397"/>
            <a:gd name="adj6" fmla="val -63186"/>
          </a:avLst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1100">
              <a:solidFill>
                <a:sysClr val="windowText" lastClr="000000"/>
              </a:solidFill>
            </a:rPr>
            <a:t>IRR C = 18,5%</a:t>
          </a: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0.60747</cdr:x>
      <cdr:y>0.6739</cdr:y>
    </cdr:from>
    <cdr:to>
      <cdr:x>0.82552</cdr:x>
      <cdr:y>0.78241</cdr:y>
    </cdr:to>
    <cdr:sp macro="" textlink="">
      <cdr:nvSpPr>
        <cdr:cNvPr id="2" name="Legende mit Linie 2 1"/>
        <cdr:cNvSpPr/>
      </cdr:nvSpPr>
      <cdr:spPr>
        <a:xfrm xmlns:a="http://schemas.openxmlformats.org/drawingml/2006/main">
          <a:off x="2777331" y="1848644"/>
          <a:ext cx="996950" cy="297657"/>
        </a:xfrm>
        <a:prstGeom xmlns:a="http://schemas.openxmlformats.org/drawingml/2006/main" prst="borderCallout2">
          <a:avLst>
            <a:gd name="adj1" fmla="val 31570"/>
            <a:gd name="adj2" fmla="val 439"/>
            <a:gd name="adj3" fmla="val 18750"/>
            <a:gd name="adj4" fmla="val 1389"/>
            <a:gd name="adj5" fmla="val -147602"/>
            <a:gd name="adj6" fmla="val 30757"/>
          </a:avLst>
        </a:prstGeom>
        <a:noFill xmlns:a="http://schemas.openxmlformats.org/drawingml/2006/main"/>
        <a:ln xmlns:a="http://schemas.openxmlformats.org/drawingml/2006/main" w="9525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de-DE" sz="1100">
              <a:solidFill>
                <a:sysClr val="windowText" lastClr="000000"/>
              </a:solidFill>
            </a:rPr>
            <a:t>IRR A = 28,1%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0</xdr:rowOff>
    </xdr:from>
    <xdr:to>
      <xdr:col>8</xdr:col>
      <xdr:colOff>514350</xdr:colOff>
      <xdr:row>16</xdr:row>
      <xdr:rowOff>28575</xdr:rowOff>
    </xdr:to>
    <xdr:pic>
      <xdr:nvPicPr>
        <xdr:cNvPr id="12289" name="Picture 1">
          <a:extLst>
            <a:ext uri="{FF2B5EF4-FFF2-40B4-BE49-F238E27FC236}">
              <a16:creationId xmlns:a16="http://schemas.microsoft.com/office/drawing/2014/main" id="{00000000-0008-0000-0800-000001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57650" y="1933575"/>
          <a:ext cx="2057400" cy="1171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485775</xdr:colOff>
      <xdr:row>24</xdr:row>
      <xdr:rowOff>0</xdr:rowOff>
    </xdr:from>
    <xdr:to>
      <xdr:col>11</xdr:col>
      <xdr:colOff>542925</xdr:colOff>
      <xdr:row>36</xdr:row>
      <xdr:rowOff>152400</xdr:rowOff>
    </xdr:to>
    <xdr:pic>
      <xdr:nvPicPr>
        <xdr:cNvPr id="12290" name="Picture 2">
          <a:extLst>
            <a:ext uri="{FF2B5EF4-FFF2-40B4-BE49-F238E27FC236}">
              <a16:creationId xmlns:a16="http://schemas.microsoft.com/office/drawing/2014/main" id="{00000000-0008-0000-0800-000002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619625"/>
          <a:ext cx="4400550" cy="2438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7</xdr:row>
          <xdr:rowOff>114300</xdr:rowOff>
        </xdr:from>
        <xdr:to>
          <xdr:col>3</xdr:col>
          <xdr:colOff>781050</xdr:colOff>
          <xdr:row>9</xdr:row>
          <xdr:rowOff>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9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</xdr:row>
          <xdr:rowOff>114300</xdr:rowOff>
        </xdr:from>
        <xdr:to>
          <xdr:col>4</xdr:col>
          <xdr:colOff>0</xdr:colOff>
          <xdr:row>18</xdr:row>
          <xdr:rowOff>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9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_schueler\alle_schueler\Lehre\Hauptstudium\Vorlesung\Corporate%20Finance\WT%202015\Aufgaben\CF%202015%20-%20Musterl&#246;sung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iterbildung/MBA%20N&#252;rnberg/2012%202014/Kopie%20von%20L&#246;sung%20Klausur%20FM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fgabe 1"/>
      <sheetName val="Aufgabe 2"/>
      <sheetName val="Aufgabe 3"/>
      <sheetName val="Aufgabe 4"/>
      <sheetName val="Aufgabe 5"/>
      <sheetName val="Aufgabe 6"/>
      <sheetName val="Aufgabe 7"/>
      <sheetName val="Aufgabe 8"/>
      <sheetName val="Aufgabe 9"/>
      <sheetName val="Aufgabe 10"/>
      <sheetName val="Aufgabe 11"/>
      <sheetName val="Aufgabe 12"/>
      <sheetName val="Aufgabe 13"/>
      <sheetName val="Aufgabe 14"/>
      <sheetName val="Aufgabe 15"/>
      <sheetName val="Aufgabe 16"/>
      <sheetName val="Aufgabe 17"/>
      <sheetName val="Aufgabe 18"/>
      <sheetName val="Aufgabe 20"/>
      <sheetName val="Aufgabe 21"/>
      <sheetName val="Aufgabe 22"/>
      <sheetName val="Aufgabe 23"/>
      <sheetName val="Aufgabe 24"/>
      <sheetName val="Aufgabe 25"/>
      <sheetName val="Aufgabe 26"/>
      <sheetName val="Aufgabe 27"/>
      <sheetName val="Aufgabe 28"/>
      <sheetName val="XXAufgabe 8"/>
      <sheetName val="XXAufgabe 10 "/>
      <sheetName val="XXAufgabe 23x"/>
      <sheetName val="WORD_Ergänzungen"/>
      <sheetName val="XXAufgabe 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C5">
            <v>8</v>
          </cell>
          <cell r="F5">
            <v>0.04</v>
          </cell>
        </row>
        <row r="6">
          <cell r="C6">
            <v>6</v>
          </cell>
          <cell r="F6">
            <v>0.18</v>
          </cell>
        </row>
        <row r="7">
          <cell r="C7">
            <v>14</v>
          </cell>
        </row>
      </sheetData>
      <sheetData sheetId="10"/>
      <sheetData sheetId="11"/>
      <sheetData sheetId="12"/>
      <sheetData sheetId="13"/>
      <sheetData sheetId="14">
        <row r="1">
          <cell r="F1">
            <v>0.4</v>
          </cell>
          <cell r="H1">
            <v>0.06</v>
          </cell>
        </row>
        <row r="2">
          <cell r="F2">
            <v>0.12</v>
          </cell>
        </row>
        <row r="59">
          <cell r="E59">
            <v>1500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D1">
            <v>0.15</v>
          </cell>
          <cell r="F1">
            <v>0.25</v>
          </cell>
        </row>
        <row r="2">
          <cell r="D2">
            <v>0.14000000000000001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6">
          <cell r="D6">
            <v>0.5</v>
          </cell>
          <cell r="E6">
            <v>0.5</v>
          </cell>
        </row>
        <row r="30">
          <cell r="C30">
            <v>0.125</v>
          </cell>
          <cell r="E30">
            <v>0.375</v>
          </cell>
        </row>
        <row r="31">
          <cell r="C31">
            <v>0.75</v>
          </cell>
          <cell r="E31">
            <v>1.25</v>
          </cell>
        </row>
        <row r="32">
          <cell r="C32">
            <v>7.5000000000000011E-2</v>
          </cell>
          <cell r="E32">
            <v>2.5000000000000001E-2</v>
          </cell>
        </row>
        <row r="40">
          <cell r="C40">
            <v>-0.46875</v>
          </cell>
        </row>
        <row r="41">
          <cell r="C41">
            <v>-3.1249999999999993E-2</v>
          </cell>
          <cell r="D41">
            <v>-3.125E-2</v>
          </cell>
        </row>
        <row r="136">
          <cell r="D136">
            <v>1.0000000000000002</v>
          </cell>
        </row>
      </sheetData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fgabe 1"/>
      <sheetName val="Aufgabe 2"/>
      <sheetName val="Aufgabe 3"/>
    </sheetNames>
    <sheetDataSet>
      <sheetData sheetId="0">
        <row r="37">
          <cell r="M37" t="str">
            <v>NPV A</v>
          </cell>
        </row>
      </sheetData>
      <sheetData sheetId="1">
        <row r="2">
          <cell r="F2">
            <v>0.4</v>
          </cell>
          <cell r="H2">
            <v>0.3</v>
          </cell>
        </row>
        <row r="3">
          <cell r="F3">
            <v>0.1</v>
          </cell>
          <cell r="H3">
            <v>0.15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6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zoomScaleNormal="100" workbookViewId="0"/>
  </sheetViews>
  <sheetFormatPr baseColWidth="10" defaultColWidth="11.42578125" defaultRowHeight="15" x14ac:dyDescent="0.25"/>
  <cols>
    <col min="1" max="1" width="11.42578125" style="1" customWidth="1"/>
    <col min="2" max="2" width="14.140625" style="1" customWidth="1"/>
    <col min="3" max="7" width="7.7109375" style="1" customWidth="1"/>
    <col min="8" max="16384" width="11.42578125" style="1"/>
  </cols>
  <sheetData>
    <row r="1" spans="1:7" x14ac:dyDescent="0.25">
      <c r="A1" s="5" t="s">
        <v>159</v>
      </c>
      <c r="B1" s="1" t="s">
        <v>155</v>
      </c>
    </row>
    <row r="3" spans="1:7" ht="15.75" customHeight="1" x14ac:dyDescent="0.25">
      <c r="A3" s="1" t="s">
        <v>0</v>
      </c>
      <c r="B3" s="2"/>
      <c r="C3" s="92">
        <v>0</v>
      </c>
      <c r="D3" s="4">
        <v>1</v>
      </c>
      <c r="E3" s="4">
        <v>2</v>
      </c>
      <c r="F3" s="4">
        <v>3</v>
      </c>
      <c r="G3" s="4">
        <v>4</v>
      </c>
    </row>
    <row r="4" spans="1:7" x14ac:dyDescent="0.25">
      <c r="B4" s="1" t="s">
        <v>2</v>
      </c>
      <c r="C4" s="15">
        <v>-500</v>
      </c>
      <c r="D4" s="3">
        <v>-50</v>
      </c>
      <c r="E4" s="3">
        <v>-100</v>
      </c>
      <c r="F4" s="3">
        <v>-150</v>
      </c>
      <c r="G4" s="3">
        <v>-400</v>
      </c>
    </row>
    <row r="5" spans="1:7" x14ac:dyDescent="0.25">
      <c r="B5" s="1" t="s">
        <v>1</v>
      </c>
      <c r="C5" s="15"/>
      <c r="D5" s="3">
        <v>200</v>
      </c>
      <c r="E5" s="3">
        <v>300</v>
      </c>
      <c r="F5" s="3">
        <v>500</v>
      </c>
      <c r="G5" s="3">
        <v>600</v>
      </c>
    </row>
    <row r="6" spans="1:7" x14ac:dyDescent="0.25">
      <c r="C6" s="3"/>
      <c r="D6" s="3"/>
      <c r="E6" s="3"/>
      <c r="F6" s="3"/>
      <c r="G6" s="3"/>
    </row>
    <row r="8" spans="1:7" x14ac:dyDescent="0.25">
      <c r="B8" s="3" t="s">
        <v>299</v>
      </c>
      <c r="C8" s="3">
        <v>0.08</v>
      </c>
    </row>
    <row r="10" spans="1:7" x14ac:dyDescent="0.25">
      <c r="B10" s="2"/>
      <c r="C10" s="4">
        <v>0</v>
      </c>
      <c r="D10" s="4">
        <v>1</v>
      </c>
      <c r="E10" s="4">
        <v>2</v>
      </c>
      <c r="F10" s="4">
        <v>3</v>
      </c>
      <c r="G10" s="4">
        <v>4</v>
      </c>
    </row>
    <row r="11" spans="1:7" x14ac:dyDescent="0.25">
      <c r="B11" s="1" t="s">
        <v>2</v>
      </c>
      <c r="C11" s="1">
        <f>C4</f>
        <v>-500</v>
      </c>
      <c r="D11" s="1">
        <f>D4</f>
        <v>-50</v>
      </c>
      <c r="E11" s="1">
        <f>E4</f>
        <v>-100</v>
      </c>
      <c r="F11" s="1">
        <f>F4</f>
        <v>-150</v>
      </c>
      <c r="G11" s="1">
        <f>G4</f>
        <v>-400</v>
      </c>
    </row>
    <row r="12" spans="1:7" x14ac:dyDescent="0.25">
      <c r="B12" s="2" t="s">
        <v>1</v>
      </c>
      <c r="C12" s="2"/>
      <c r="D12" s="4">
        <f>D5</f>
        <v>200</v>
      </c>
      <c r="E12" s="4">
        <f>E5</f>
        <v>300</v>
      </c>
      <c r="F12" s="4">
        <f>F5</f>
        <v>500</v>
      </c>
      <c r="G12" s="4">
        <f>G5</f>
        <v>600</v>
      </c>
    </row>
    <row r="13" spans="1:7" x14ac:dyDescent="0.25">
      <c r="B13" s="1" t="s">
        <v>161</v>
      </c>
      <c r="C13" s="1">
        <f>C11</f>
        <v>-500</v>
      </c>
      <c r="D13" s="1">
        <f>D12+D11</f>
        <v>150</v>
      </c>
      <c r="E13" s="1">
        <f>E12+E11</f>
        <v>200</v>
      </c>
      <c r="F13" s="1">
        <f>F12+F11</f>
        <v>350</v>
      </c>
      <c r="G13" s="1">
        <f>G12+G11</f>
        <v>200</v>
      </c>
    </row>
    <row r="15" spans="1:7" x14ac:dyDescent="0.25">
      <c r="B15" s="1" t="s">
        <v>217</v>
      </c>
      <c r="C15" s="22">
        <f>NPV(i,D13:G13)</f>
        <v>735.20390786559551</v>
      </c>
    </row>
    <row r="16" spans="1:7" x14ac:dyDescent="0.25">
      <c r="B16" s="1" t="s">
        <v>63</v>
      </c>
      <c r="C16" s="22">
        <f>C15+C13</f>
        <v>235.20390786559551</v>
      </c>
    </row>
    <row r="17" spans="1:10" x14ac:dyDescent="0.25">
      <c r="C17" s="22"/>
    </row>
    <row r="18" spans="1:10" x14ac:dyDescent="0.25">
      <c r="B18" s="1" t="s">
        <v>162</v>
      </c>
      <c r="C18" s="22"/>
    </row>
    <row r="20" spans="1:10" x14ac:dyDescent="0.25">
      <c r="J20" s="53"/>
    </row>
    <row r="21" spans="1:10" x14ac:dyDescent="0.25">
      <c r="A21" s="1" t="s">
        <v>381</v>
      </c>
    </row>
    <row r="22" spans="1:10" x14ac:dyDescent="0.25">
      <c r="C22" s="80"/>
    </row>
    <row r="23" spans="1:10" x14ac:dyDescent="0.25">
      <c r="C23" s="22"/>
    </row>
  </sheetData>
  <pageMargins left="0.70866141732283472" right="0.70866141732283472" top="0.78740157480314965" bottom="0.78740157480314965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AF38C-D75C-480C-896B-78475AD9C3EE}">
  <dimension ref="A1:O75"/>
  <sheetViews>
    <sheetView zoomScaleNormal="100" workbookViewId="0"/>
  </sheetViews>
  <sheetFormatPr baseColWidth="10" defaultRowHeight="15" x14ac:dyDescent="0.25"/>
  <cols>
    <col min="1" max="2" width="11.42578125" style="1"/>
    <col min="3" max="3" width="17.28515625" style="1" customWidth="1"/>
    <col min="4" max="8" width="9.42578125" style="1" customWidth="1"/>
    <col min="9" max="16384" width="11.42578125" style="1"/>
  </cols>
  <sheetData>
    <row r="1" spans="1:7" x14ac:dyDescent="0.25">
      <c r="A1" s="5" t="s">
        <v>157</v>
      </c>
      <c r="B1" s="1" t="s">
        <v>158</v>
      </c>
    </row>
    <row r="3" spans="1:7" x14ac:dyDescent="0.25">
      <c r="C3" s="125"/>
    </row>
    <row r="4" spans="1:7" x14ac:dyDescent="0.25">
      <c r="B4" s="127" t="s">
        <v>378</v>
      </c>
      <c r="C4" s="128">
        <v>0</v>
      </c>
      <c r="D4" s="127">
        <v>1</v>
      </c>
      <c r="E4" s="127">
        <v>2</v>
      </c>
      <c r="F4" s="127">
        <v>3</v>
      </c>
      <c r="G4" s="127">
        <v>4</v>
      </c>
    </row>
    <row r="5" spans="1:7" x14ac:dyDescent="0.25">
      <c r="B5" s="19" t="s">
        <v>143</v>
      </c>
      <c r="C5" s="129">
        <v>-55</v>
      </c>
      <c r="D5" s="19">
        <v>35</v>
      </c>
      <c r="E5" s="19">
        <v>-5</v>
      </c>
      <c r="F5" s="19">
        <v>10</v>
      </c>
      <c r="G5" s="19">
        <v>20</v>
      </c>
    </row>
    <row r="6" spans="1:7" x14ac:dyDescent="0.25">
      <c r="B6" s="19" t="s">
        <v>142</v>
      </c>
      <c r="C6" s="129">
        <v>-60</v>
      </c>
      <c r="D6" s="19">
        <v>40</v>
      </c>
      <c r="E6" s="19">
        <v>25</v>
      </c>
      <c r="F6" s="19">
        <v>5</v>
      </c>
      <c r="G6" s="19">
        <v>0</v>
      </c>
    </row>
    <row r="7" spans="1:7" x14ac:dyDescent="0.25">
      <c r="B7" s="19" t="s">
        <v>141</v>
      </c>
      <c r="C7" s="129">
        <v>-100</v>
      </c>
      <c r="D7" s="19">
        <v>55</v>
      </c>
      <c r="E7" s="19">
        <v>27</v>
      </c>
      <c r="F7" s="19">
        <v>35</v>
      </c>
      <c r="G7" s="19">
        <v>25</v>
      </c>
    </row>
    <row r="8" spans="1:7" x14ac:dyDescent="0.25">
      <c r="B8" s="19"/>
      <c r="C8" s="19"/>
      <c r="D8" s="19"/>
      <c r="E8" s="19"/>
      <c r="F8" s="19"/>
      <c r="G8" s="19"/>
    </row>
    <row r="9" spans="1:7" x14ac:dyDescent="0.25">
      <c r="B9" s="1" t="s">
        <v>299</v>
      </c>
      <c r="C9" s="125">
        <v>0.05</v>
      </c>
      <c r="D9" s="19"/>
      <c r="E9" s="19"/>
      <c r="F9" s="19"/>
      <c r="G9" s="19"/>
    </row>
    <row r="10" spans="1:7" x14ac:dyDescent="0.25">
      <c r="B10" s="19"/>
      <c r="C10" s="19"/>
      <c r="D10" s="19"/>
      <c r="E10" s="19"/>
      <c r="F10" s="19"/>
      <c r="G10" s="19"/>
    </row>
    <row r="11" spans="1:7" x14ac:dyDescent="0.25">
      <c r="A11" s="1" t="s">
        <v>302</v>
      </c>
      <c r="B11" s="1" t="s">
        <v>63</v>
      </c>
    </row>
    <row r="12" spans="1:7" x14ac:dyDescent="0.25">
      <c r="B12" s="19"/>
      <c r="C12" s="19"/>
      <c r="D12" s="19"/>
      <c r="E12" s="19"/>
      <c r="F12" s="19"/>
      <c r="G12" s="19"/>
    </row>
    <row r="13" spans="1:7" x14ac:dyDescent="0.25">
      <c r="B13" s="1" t="s">
        <v>143</v>
      </c>
      <c r="C13" s="44">
        <f>NPV(k,D5:G5)+C5</f>
        <v>-1.1093885778045163</v>
      </c>
    </row>
    <row r="14" spans="1:7" x14ac:dyDescent="0.25">
      <c r="B14" s="1" t="s">
        <v>142</v>
      </c>
      <c r="C14" s="44">
        <f>NPV(k,D6:G6)+C6</f>
        <v>5.090163049346728</v>
      </c>
    </row>
    <row r="15" spans="1:7" x14ac:dyDescent="0.25">
      <c r="B15" s="1" t="s">
        <v>141</v>
      </c>
      <c r="C15" s="44">
        <f>NPV(k,D7:G7)+C7</f>
        <v>27.672626117718437</v>
      </c>
    </row>
    <row r="17" spans="1:7" x14ac:dyDescent="0.25">
      <c r="B17" s="1" t="s">
        <v>344</v>
      </c>
      <c r="C17" s="19"/>
      <c r="D17" s="19"/>
      <c r="E17" s="19"/>
      <c r="F17" s="19"/>
      <c r="G17" s="19"/>
    </row>
    <row r="18" spans="1:7" x14ac:dyDescent="0.25">
      <c r="B18" s="19"/>
      <c r="C18" s="19"/>
      <c r="D18" s="19"/>
      <c r="E18" s="19"/>
      <c r="F18" s="19"/>
      <c r="G18" s="19"/>
    </row>
    <row r="19" spans="1:7" x14ac:dyDescent="0.25">
      <c r="A19" s="1" t="s">
        <v>305</v>
      </c>
      <c r="B19" s="1" t="s">
        <v>179</v>
      </c>
    </row>
    <row r="21" spans="1:7" x14ac:dyDescent="0.25">
      <c r="B21" s="1" t="s">
        <v>143</v>
      </c>
      <c r="C21" s="71">
        <f>IRR(C5:G5)</f>
        <v>4.0149019189420043E-2</v>
      </c>
    </row>
    <row r="22" spans="1:7" x14ac:dyDescent="0.25">
      <c r="B22" s="1" t="s">
        <v>142</v>
      </c>
      <c r="C22" s="71">
        <f>IRR(C6:G6)</f>
        <v>0.10977895675787352</v>
      </c>
    </row>
    <row r="23" spans="1:7" x14ac:dyDescent="0.25">
      <c r="B23" s="1" t="s">
        <v>141</v>
      </c>
      <c r="C23" s="71">
        <f>IRR(C7:G7)</f>
        <v>0.18116487986858698</v>
      </c>
    </row>
    <row r="24" spans="1:7" x14ac:dyDescent="0.25">
      <c r="C24" s="126"/>
    </row>
    <row r="25" spans="1:7" x14ac:dyDescent="0.25">
      <c r="B25" s="1" t="s">
        <v>345</v>
      </c>
      <c r="C25" s="125"/>
    </row>
    <row r="26" spans="1:7" x14ac:dyDescent="0.25">
      <c r="B26" s="1" t="s">
        <v>346</v>
      </c>
      <c r="C26" s="125"/>
    </row>
    <row r="27" spans="1:7" x14ac:dyDescent="0.25">
      <c r="C27" s="125"/>
    </row>
    <row r="28" spans="1:7" x14ac:dyDescent="0.25">
      <c r="B28" s="1" t="s">
        <v>347</v>
      </c>
      <c r="C28" s="125"/>
    </row>
    <row r="29" spans="1:7" x14ac:dyDescent="0.25">
      <c r="C29" s="125"/>
    </row>
    <row r="30" spans="1:7" x14ac:dyDescent="0.25">
      <c r="B30" s="1" t="s">
        <v>379</v>
      </c>
      <c r="C30" s="125"/>
    </row>
    <row r="31" spans="1:7" x14ac:dyDescent="0.25">
      <c r="B31" s="53" t="s">
        <v>348</v>
      </c>
      <c r="C31" s="125"/>
    </row>
    <row r="32" spans="1:7" x14ac:dyDescent="0.25">
      <c r="B32" s="1" t="s">
        <v>349</v>
      </c>
      <c r="C32" s="125"/>
    </row>
    <row r="33" spans="1:4" x14ac:dyDescent="0.25">
      <c r="B33" s="1" t="s">
        <v>350</v>
      </c>
      <c r="C33" s="125"/>
    </row>
    <row r="34" spans="1:4" x14ac:dyDescent="0.25">
      <c r="B34" s="1" t="s">
        <v>351</v>
      </c>
    </row>
    <row r="36" spans="1:4" x14ac:dyDescent="0.25">
      <c r="A36" s="1" t="s">
        <v>310</v>
      </c>
      <c r="B36" s="1" t="s">
        <v>276</v>
      </c>
    </row>
    <row r="38" spans="1:4" x14ac:dyDescent="0.25">
      <c r="B38" s="1" t="s">
        <v>143</v>
      </c>
      <c r="C38" s="44">
        <f>NPV(C9,D5:G5)/-C5</f>
        <v>0.97982929858537238</v>
      </c>
      <c r="D38" s="1" t="s">
        <v>352</v>
      </c>
    </row>
    <row r="39" spans="1:4" x14ac:dyDescent="0.25">
      <c r="B39" s="1" t="s">
        <v>142</v>
      </c>
      <c r="C39" s="44">
        <f>NPV(C9,D6:E6)/-C6</f>
        <v>1.0128495842781555</v>
      </c>
      <c r="D39" s="1" t="s">
        <v>353</v>
      </c>
    </row>
    <row r="40" spans="1:4" x14ac:dyDescent="0.25">
      <c r="B40" s="1" t="s">
        <v>141</v>
      </c>
      <c r="C40" s="44">
        <f>NPV(C9,D7:F7)/-C7</f>
        <v>1.0710506424792137</v>
      </c>
      <c r="D40" s="1" t="s">
        <v>354</v>
      </c>
    </row>
    <row r="42" spans="1:4" x14ac:dyDescent="0.25">
      <c r="B42" s="1" t="s">
        <v>355</v>
      </c>
      <c r="C42" s="44"/>
    </row>
    <row r="43" spans="1:4" x14ac:dyDescent="0.25">
      <c r="C43" s="44"/>
    </row>
    <row r="44" spans="1:4" x14ac:dyDescent="0.25">
      <c r="B44" s="1" t="s">
        <v>356</v>
      </c>
      <c r="C44" s="44"/>
    </row>
    <row r="45" spans="1:4" x14ac:dyDescent="0.25">
      <c r="B45" s="1" t="s">
        <v>357</v>
      </c>
      <c r="C45" s="44"/>
    </row>
    <row r="46" spans="1:4" x14ac:dyDescent="0.25">
      <c r="B46" s="1" t="s">
        <v>358</v>
      </c>
      <c r="C46" s="44"/>
    </row>
    <row r="47" spans="1:4" x14ac:dyDescent="0.25">
      <c r="C47" s="44"/>
    </row>
    <row r="48" spans="1:4" x14ac:dyDescent="0.25">
      <c r="A48" s="1" t="s">
        <v>359</v>
      </c>
      <c r="B48" s="1" t="s">
        <v>360</v>
      </c>
    </row>
    <row r="49" spans="1:8" x14ac:dyDescent="0.25">
      <c r="C49" s="44"/>
    </row>
    <row r="50" spans="1:8" x14ac:dyDescent="0.25">
      <c r="B50" s="127"/>
      <c r="C50" s="128">
        <v>0</v>
      </c>
      <c r="D50" s="127">
        <v>1</v>
      </c>
      <c r="E50" s="127">
        <v>2</v>
      </c>
      <c r="F50" s="127">
        <v>3</v>
      </c>
      <c r="G50" s="127">
        <v>4</v>
      </c>
    </row>
    <row r="51" spans="1:8" x14ac:dyDescent="0.25">
      <c r="B51" s="19" t="s">
        <v>142</v>
      </c>
      <c r="C51" s="129">
        <v>-60</v>
      </c>
      <c r="D51" s="19">
        <v>40</v>
      </c>
      <c r="E51" s="19">
        <v>25</v>
      </c>
      <c r="F51" s="19">
        <v>5</v>
      </c>
      <c r="G51" s="19">
        <v>0</v>
      </c>
    </row>
    <row r="52" spans="1:8" x14ac:dyDescent="0.25">
      <c r="C52" s="44"/>
    </row>
    <row r="53" spans="1:8" x14ac:dyDescent="0.25">
      <c r="B53" s="1" t="s">
        <v>361</v>
      </c>
      <c r="C53" s="44">
        <f>NPV(C9,D51:E51)/-C51</f>
        <v>1.0128495842781555</v>
      </c>
      <c r="D53" s="1" t="s">
        <v>362</v>
      </c>
    </row>
    <row r="54" spans="1:8" x14ac:dyDescent="0.25">
      <c r="B54" s="1" t="s">
        <v>63</v>
      </c>
      <c r="C54" s="44">
        <f>NPV(k,D51:G51)+C51</f>
        <v>5.090163049346728</v>
      </c>
      <c r="D54" s="1" t="s">
        <v>363</v>
      </c>
    </row>
    <row r="56" spans="1:8" x14ac:dyDescent="0.25">
      <c r="A56" s="1" t="s">
        <v>364</v>
      </c>
      <c r="B56" s="1" t="s">
        <v>365</v>
      </c>
    </row>
    <row r="58" spans="1:8" x14ac:dyDescent="0.25">
      <c r="B58" s="1" t="s">
        <v>366</v>
      </c>
      <c r="C58" s="1">
        <v>75</v>
      </c>
    </row>
    <row r="60" spans="1:8" x14ac:dyDescent="0.25">
      <c r="B60" s="127" t="s">
        <v>367</v>
      </c>
      <c r="C60" s="128" t="s">
        <v>380</v>
      </c>
      <c r="D60" s="127">
        <v>0</v>
      </c>
      <c r="E60" s="127">
        <v>1</v>
      </c>
      <c r="F60" s="127">
        <v>2</v>
      </c>
      <c r="G60" s="127">
        <v>3</v>
      </c>
      <c r="H60" s="127">
        <v>4</v>
      </c>
    </row>
    <row r="61" spans="1:8" x14ac:dyDescent="0.25">
      <c r="B61" s="19">
        <v>1</v>
      </c>
      <c r="C61" s="129">
        <v>0.5</v>
      </c>
      <c r="D61" s="19">
        <v>-50</v>
      </c>
      <c r="E61" s="19">
        <v>40</v>
      </c>
      <c r="F61" s="19">
        <v>35</v>
      </c>
      <c r="G61" s="19">
        <v>15</v>
      </c>
      <c r="H61" s="19">
        <v>20</v>
      </c>
    </row>
    <row r="62" spans="1:8" x14ac:dyDescent="0.25">
      <c r="B62" s="19">
        <v>2</v>
      </c>
      <c r="C62" s="129">
        <v>0.5</v>
      </c>
      <c r="D62" s="19">
        <v>-50</v>
      </c>
      <c r="E62" s="19">
        <v>35</v>
      </c>
      <c r="F62" s="19">
        <v>55</v>
      </c>
      <c r="G62" s="19">
        <v>30</v>
      </c>
      <c r="H62" s="19">
        <v>0</v>
      </c>
    </row>
    <row r="63" spans="1:8" x14ac:dyDescent="0.25">
      <c r="F63" s="3" t="s">
        <v>368</v>
      </c>
      <c r="G63" s="1" t="s">
        <v>369</v>
      </c>
    </row>
    <row r="64" spans="1:8" x14ac:dyDescent="0.25">
      <c r="B64" s="1" t="s">
        <v>370</v>
      </c>
      <c r="C64" s="44">
        <f>NPV(k,F61:H61)</f>
        <v>64.2155274808336</v>
      </c>
      <c r="E64" s="1" t="s">
        <v>371</v>
      </c>
      <c r="F64" s="44">
        <f>NPV(k,E61:H61)+D61</f>
        <v>49.252883315079615</v>
      </c>
      <c r="G64" s="44">
        <f>NPV(k,E61+C58)+D61</f>
        <v>59.523809523809518</v>
      </c>
      <c r="H64" s="44">
        <f>G64-F64</f>
        <v>10.270926208729904</v>
      </c>
    </row>
    <row r="65" spans="1:15" x14ac:dyDescent="0.25">
      <c r="B65" s="1" t="s">
        <v>372</v>
      </c>
      <c r="C65" s="44">
        <f>NPV(k,F62:H62)</f>
        <v>79.591836734693871</v>
      </c>
      <c r="F65" s="44">
        <f>NPV(k,E62:H62)+D61</f>
        <v>59.135082604470355</v>
      </c>
      <c r="G65" s="44">
        <f>NPV(k,E62+C58)+D61</f>
        <v>54.761904761904759</v>
      </c>
      <c r="H65" s="44">
        <f>G65-F65</f>
        <v>-4.3731778425655961</v>
      </c>
      <c r="O65" s="44"/>
    </row>
    <row r="66" spans="1:15" x14ac:dyDescent="0.25">
      <c r="F66" s="44"/>
      <c r="G66" s="44"/>
    </row>
    <row r="67" spans="1:15" x14ac:dyDescent="0.25">
      <c r="B67" s="1" t="s">
        <v>373</v>
      </c>
      <c r="C67" s="22"/>
    </row>
    <row r="68" spans="1:15" x14ac:dyDescent="0.25">
      <c r="O68" s="125"/>
    </row>
    <row r="69" spans="1:15" x14ac:dyDescent="0.25">
      <c r="B69" s="1" t="s">
        <v>374</v>
      </c>
      <c r="C69" s="44">
        <f>0.5*(NPV(k,E62:H62)+NPV(k,E61:H61))+D61</f>
        <v>54.193982959774985</v>
      </c>
    </row>
    <row r="70" spans="1:15" x14ac:dyDescent="0.25">
      <c r="B70" s="1" t="s">
        <v>375</v>
      </c>
      <c r="C70" s="44">
        <f>0.5*(NPV(k,E62:H62)+NPV(k,E61+C58))+D61</f>
        <v>59.329446064139944</v>
      </c>
    </row>
    <row r="72" spans="1:15" x14ac:dyDescent="0.25">
      <c r="B72" s="1" t="s">
        <v>376</v>
      </c>
      <c r="C72" s="44">
        <f>C70-C69</f>
        <v>5.135463104364959</v>
      </c>
    </row>
    <row r="73" spans="1:15" x14ac:dyDescent="0.25">
      <c r="C73" s="44"/>
    </row>
    <row r="75" spans="1:15" x14ac:dyDescent="0.25">
      <c r="A75" s="1" t="s">
        <v>381</v>
      </c>
    </row>
  </sheetData>
  <pageMargins left="0.7" right="0.7" top="0.78740157499999996" bottom="0.78740157499999996" header="0.3" footer="0.3"/>
  <pageSetup paperSize="9" orientation="portrait" r:id="rId1"/>
  <ignoredErrors>
    <ignoredError sqref="C64:F7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5"/>
  <sheetViews>
    <sheetView zoomScaleNormal="100" workbookViewId="0"/>
  </sheetViews>
  <sheetFormatPr baseColWidth="10" defaultColWidth="11.42578125" defaultRowHeight="15" x14ac:dyDescent="0.25"/>
  <cols>
    <col min="1" max="1" width="11.42578125" style="1"/>
    <col min="2" max="2" width="26.28515625" style="1" customWidth="1"/>
    <col min="3" max="16384" width="11.42578125" style="1"/>
  </cols>
  <sheetData>
    <row r="1" spans="1:7" x14ac:dyDescent="0.25">
      <c r="A1" s="5" t="s">
        <v>56</v>
      </c>
    </row>
    <row r="3" spans="1:7" x14ac:dyDescent="0.25">
      <c r="A3" s="1" t="s">
        <v>0</v>
      </c>
      <c r="B3" s="2"/>
      <c r="C3" s="2">
        <v>0</v>
      </c>
      <c r="D3" s="4">
        <v>1</v>
      </c>
      <c r="E3" s="4">
        <v>2</v>
      </c>
      <c r="F3" s="4">
        <v>3</v>
      </c>
      <c r="G3" s="4">
        <v>4</v>
      </c>
    </row>
    <row r="4" spans="1:7" x14ac:dyDescent="0.25">
      <c r="B4" s="1" t="s">
        <v>341</v>
      </c>
      <c r="C4" s="8">
        <v>-2500</v>
      </c>
    </row>
    <row r="5" spans="1:7" x14ac:dyDescent="0.25">
      <c r="B5" s="1" t="s">
        <v>342</v>
      </c>
      <c r="D5" s="8">
        <v>1200</v>
      </c>
      <c r="E5" s="8">
        <v>1000</v>
      </c>
      <c r="F5" s="1">
        <v>500</v>
      </c>
      <c r="G5" s="8">
        <v>2000</v>
      </c>
    </row>
    <row r="7" spans="1:7" x14ac:dyDescent="0.25">
      <c r="A7" s="1" t="s">
        <v>302</v>
      </c>
      <c r="C7" s="23"/>
    </row>
    <row r="8" spans="1:7" x14ac:dyDescent="0.25">
      <c r="A8" s="1" t="s">
        <v>6</v>
      </c>
      <c r="B8" s="1" t="s">
        <v>14</v>
      </c>
      <c r="C8" s="8">
        <v>2500</v>
      </c>
    </row>
    <row r="9" spans="1:7" x14ac:dyDescent="0.25">
      <c r="B9" s="1" t="s">
        <v>299</v>
      </c>
      <c r="C9" s="9">
        <v>0.1</v>
      </c>
    </row>
    <row r="10" spans="1:7" x14ac:dyDescent="0.25">
      <c r="C10" s="8"/>
    </row>
    <row r="11" spans="1:7" x14ac:dyDescent="0.25">
      <c r="B11" s="1" t="s">
        <v>217</v>
      </c>
      <c r="C11" s="8">
        <f>NPV(i,D5:G5)</f>
        <v>3659.0396830817558</v>
      </c>
    </row>
    <row r="12" spans="1:7" x14ac:dyDescent="0.25">
      <c r="B12" s="1" t="s">
        <v>63</v>
      </c>
      <c r="C12" s="8">
        <f>-EK+C11</f>
        <v>1159.0396830817558</v>
      </c>
    </row>
    <row r="14" spans="1:7" x14ac:dyDescent="0.25">
      <c r="B14" s="1" t="s">
        <v>172</v>
      </c>
    </row>
    <row r="16" spans="1:7" x14ac:dyDescent="0.25">
      <c r="A16" s="1" t="s">
        <v>7</v>
      </c>
      <c r="B16" s="1" t="s">
        <v>14</v>
      </c>
      <c r="C16" s="8">
        <v>1700</v>
      </c>
    </row>
    <row r="17" spans="2:7" ht="16.5" x14ac:dyDescent="0.3">
      <c r="B17" s="1" t="s">
        <v>177</v>
      </c>
      <c r="C17" s="1">
        <v>0.1</v>
      </c>
      <c r="D17" s="1" t="s">
        <v>216</v>
      </c>
    </row>
    <row r="19" spans="2:7" x14ac:dyDescent="0.25">
      <c r="B19" s="24"/>
      <c r="C19" s="2">
        <v>0</v>
      </c>
      <c r="D19" s="4">
        <v>1</v>
      </c>
      <c r="E19" s="4">
        <v>2</v>
      </c>
      <c r="F19" s="4">
        <v>3</v>
      </c>
      <c r="G19" s="4">
        <v>4</v>
      </c>
    </row>
    <row r="20" spans="2:7" x14ac:dyDescent="0.25">
      <c r="B20" s="1" t="s">
        <v>27</v>
      </c>
      <c r="C20" s="8">
        <f>C4</f>
        <v>-2500</v>
      </c>
    </row>
    <row r="21" spans="2:7" x14ac:dyDescent="0.25">
      <c r="B21" s="2" t="s">
        <v>26</v>
      </c>
      <c r="C21" s="2"/>
      <c r="D21" s="10">
        <f>D5</f>
        <v>1200</v>
      </c>
      <c r="E21" s="10">
        <f>E5</f>
        <v>1000</v>
      </c>
      <c r="F21" s="10">
        <f>F5</f>
        <v>500</v>
      </c>
      <c r="G21" s="10">
        <f>G5</f>
        <v>2000</v>
      </c>
    </row>
    <row r="22" spans="2:7" x14ac:dyDescent="0.25">
      <c r="B22" s="1" t="s">
        <v>173</v>
      </c>
      <c r="C22" s="8">
        <f>C20+C21</f>
        <v>-2500</v>
      </c>
      <c r="D22" s="8">
        <f>D20+D21</f>
        <v>1200</v>
      </c>
      <c r="E22" s="8">
        <f>E20+E21</f>
        <v>1000</v>
      </c>
      <c r="F22" s="8">
        <f>F20+F21</f>
        <v>500</v>
      </c>
      <c r="G22" s="8">
        <f>G20+G21</f>
        <v>2000</v>
      </c>
    </row>
    <row r="24" spans="2:7" x14ac:dyDescent="0.25">
      <c r="B24" s="1" t="s">
        <v>217</v>
      </c>
      <c r="C24" s="8">
        <f>NPV(i_Kredit_gut,D21:G21)</f>
        <v>3659.0396830817558</v>
      </c>
    </row>
    <row r="25" spans="2:7" x14ac:dyDescent="0.25">
      <c r="B25" s="1" t="s">
        <v>63</v>
      </c>
      <c r="C25" s="8">
        <f>C20+C24</f>
        <v>1159.0396830817558</v>
      </c>
    </row>
    <row r="26" spans="2:7" x14ac:dyDescent="0.25">
      <c r="C26" s="23"/>
    </row>
    <row r="27" spans="2:7" x14ac:dyDescent="0.25">
      <c r="B27" s="1" t="s">
        <v>247</v>
      </c>
    </row>
    <row r="28" spans="2:7" x14ac:dyDescent="0.25">
      <c r="B28" s="1" t="s">
        <v>67</v>
      </c>
    </row>
    <row r="29" spans="2:7" x14ac:dyDescent="0.25">
      <c r="B29" s="24"/>
      <c r="C29" s="2">
        <v>0</v>
      </c>
      <c r="D29" s="2">
        <v>1</v>
      </c>
      <c r="E29" s="2">
        <v>2</v>
      </c>
      <c r="F29" s="2">
        <v>3</v>
      </c>
      <c r="G29" s="2">
        <v>4</v>
      </c>
    </row>
    <row r="30" spans="2:7" x14ac:dyDescent="0.25">
      <c r="B30" s="1" t="s">
        <v>26</v>
      </c>
      <c r="C30" s="8">
        <f>-(C20+C16)</f>
        <v>800</v>
      </c>
    </row>
    <row r="31" spans="2:7" x14ac:dyDescent="0.25">
      <c r="B31" s="1" t="s">
        <v>28</v>
      </c>
      <c r="D31" s="1">
        <f>-C30*i_Kredit_gut</f>
        <v>-80</v>
      </c>
      <c r="E31" s="1">
        <f>-(C30+D32)*i_Kredit_gut</f>
        <v>-60</v>
      </c>
      <c r="F31" s="1">
        <f>-(C30+D32+E32)*i_Kredit_gut</f>
        <v>-40</v>
      </c>
      <c r="G31" s="1">
        <f>-(C30+D32+E32+F32)*i_Kredit_gut</f>
        <v>-20</v>
      </c>
    </row>
    <row r="32" spans="2:7" x14ac:dyDescent="0.25">
      <c r="B32" s="2" t="s">
        <v>4</v>
      </c>
      <c r="C32" s="2"/>
      <c r="D32" s="2">
        <f>-$C$30/$G$29</f>
        <v>-200</v>
      </c>
      <c r="E32" s="2">
        <f>-$C$30/$G$29</f>
        <v>-200</v>
      </c>
      <c r="F32" s="2">
        <f>-$C$30/$G$29</f>
        <v>-200</v>
      </c>
      <c r="G32" s="2">
        <f>-$C$30/$G$29</f>
        <v>-200</v>
      </c>
    </row>
    <row r="33" spans="1:7" x14ac:dyDescent="0.25">
      <c r="B33" s="1" t="s">
        <v>174</v>
      </c>
      <c r="C33" s="8">
        <f>C30+C31+C32</f>
        <v>800</v>
      </c>
      <c r="D33" s="8">
        <f>D30+D31+D32</f>
        <v>-280</v>
      </c>
      <c r="E33" s="8">
        <f>E30+E31+E32</f>
        <v>-260</v>
      </c>
      <c r="F33" s="8">
        <f>F30+F31+F32</f>
        <v>-240</v>
      </c>
      <c r="G33" s="8">
        <f>G30+G31+G32</f>
        <v>-220</v>
      </c>
    </row>
    <row r="35" spans="1:7" x14ac:dyDescent="0.25">
      <c r="B35" s="1" t="s">
        <v>245</v>
      </c>
      <c r="C35" s="76">
        <f>NPV(i_Kredit_gut,D33:G33)+C30</f>
        <v>0</v>
      </c>
    </row>
    <row r="36" spans="1:7" x14ac:dyDescent="0.25">
      <c r="C36" s="8"/>
    </row>
    <row r="38" spans="1:7" ht="16.5" x14ac:dyDescent="0.3">
      <c r="B38" s="1" t="s">
        <v>175</v>
      </c>
    </row>
    <row r="40" spans="1:7" ht="16.5" x14ac:dyDescent="0.3">
      <c r="B40" s="1" t="s">
        <v>246</v>
      </c>
    </row>
    <row r="43" spans="1:7" x14ac:dyDescent="0.25">
      <c r="A43" s="1" t="s">
        <v>8</v>
      </c>
      <c r="B43" s="1" t="s">
        <v>343</v>
      </c>
    </row>
    <row r="45" spans="1:7" x14ac:dyDescent="0.25">
      <c r="A45" s="1" t="s">
        <v>305</v>
      </c>
      <c r="B45" s="1" t="s">
        <v>14</v>
      </c>
      <c r="C45" s="8">
        <v>1700</v>
      </c>
    </row>
    <row r="46" spans="1:7" x14ac:dyDescent="0.25">
      <c r="B46" s="1" t="s">
        <v>34</v>
      </c>
      <c r="C46" s="1">
        <v>0.1</v>
      </c>
    </row>
    <row r="47" spans="1:7" ht="16.5" x14ac:dyDescent="0.3">
      <c r="B47" s="1" t="s">
        <v>176</v>
      </c>
      <c r="C47" s="1">
        <v>0.13</v>
      </c>
    </row>
    <row r="48" spans="1:7" x14ac:dyDescent="0.25">
      <c r="B48" s="1" t="s">
        <v>68</v>
      </c>
    </row>
    <row r="50" spans="1:7" x14ac:dyDescent="0.25">
      <c r="A50" s="1" t="s">
        <v>6</v>
      </c>
      <c r="B50" s="24"/>
      <c r="C50" s="2">
        <v>0</v>
      </c>
      <c r="D50" s="4">
        <v>1</v>
      </c>
      <c r="E50" s="4">
        <v>2</v>
      </c>
      <c r="F50" s="4">
        <v>3</v>
      </c>
      <c r="G50" s="4">
        <v>4</v>
      </c>
    </row>
    <row r="51" spans="1:7" x14ac:dyDescent="0.25">
      <c r="B51" s="1" t="s">
        <v>27</v>
      </c>
      <c r="C51" s="8">
        <f>C4</f>
        <v>-2500</v>
      </c>
    </row>
    <row r="52" spans="1:7" x14ac:dyDescent="0.25">
      <c r="B52" s="2" t="s">
        <v>26</v>
      </c>
      <c r="C52" s="2"/>
      <c r="D52" s="10">
        <f>D5</f>
        <v>1200</v>
      </c>
      <c r="E52" s="10">
        <f>E5</f>
        <v>1000</v>
      </c>
      <c r="F52" s="10">
        <f>F5</f>
        <v>500</v>
      </c>
      <c r="G52" s="10">
        <f>G5</f>
        <v>2000</v>
      </c>
    </row>
    <row r="53" spans="1:7" x14ac:dyDescent="0.25">
      <c r="B53" s="1" t="s">
        <v>173</v>
      </c>
      <c r="C53" s="8">
        <f>C51+C52</f>
        <v>-2500</v>
      </c>
      <c r="D53" s="8">
        <f>D51+D52</f>
        <v>1200</v>
      </c>
      <c r="E53" s="8">
        <f>E51+E52</f>
        <v>1000</v>
      </c>
      <c r="F53" s="8">
        <f>F51+F52</f>
        <v>500</v>
      </c>
      <c r="G53" s="8">
        <f>G51+G52</f>
        <v>2000</v>
      </c>
    </row>
    <row r="55" spans="1:7" x14ac:dyDescent="0.25">
      <c r="B55" s="1" t="s">
        <v>217</v>
      </c>
      <c r="C55" s="8">
        <f>NPV(i,D52:G52)</f>
        <v>3659.0396830817558</v>
      </c>
    </row>
    <row r="56" spans="1:7" x14ac:dyDescent="0.25">
      <c r="B56" s="1" t="s">
        <v>63</v>
      </c>
      <c r="C56" s="8">
        <f>C51+C55</f>
        <v>1159.0396830817558</v>
      </c>
    </row>
    <row r="57" spans="1:7" x14ac:dyDescent="0.25">
      <c r="C57" s="23"/>
    </row>
    <row r="58" spans="1:7" x14ac:dyDescent="0.25">
      <c r="B58" s="1" t="s">
        <v>67</v>
      </c>
    </row>
    <row r="60" spans="1:7" x14ac:dyDescent="0.25">
      <c r="B60" s="24"/>
      <c r="C60" s="2">
        <v>0</v>
      </c>
      <c r="D60" s="2">
        <v>1</v>
      </c>
      <c r="E60" s="2">
        <v>2</v>
      </c>
      <c r="F60" s="2">
        <v>3</v>
      </c>
      <c r="G60" s="2">
        <v>4</v>
      </c>
    </row>
    <row r="61" spans="1:7" x14ac:dyDescent="0.25">
      <c r="B61" s="1" t="s">
        <v>26</v>
      </c>
      <c r="C61" s="8">
        <f>-(C51+C45)</f>
        <v>800</v>
      </c>
    </row>
    <row r="62" spans="1:7" x14ac:dyDescent="0.25">
      <c r="B62" s="1" t="s">
        <v>28</v>
      </c>
      <c r="D62" s="1">
        <f>-$C$61*i_Kredit_schlecht</f>
        <v>-104</v>
      </c>
      <c r="E62" s="1">
        <f>-(C61+D63)*i_Kredit_schlecht</f>
        <v>-78</v>
      </c>
      <c r="F62" s="1">
        <f>-(C61+D63+E63)*i_Kredit_schlecht</f>
        <v>-52</v>
      </c>
      <c r="G62" s="1">
        <f>-(C61+D63+E63+F63)*i_Kredit_schlecht</f>
        <v>-26</v>
      </c>
    </row>
    <row r="63" spans="1:7" x14ac:dyDescent="0.25">
      <c r="B63" s="2" t="s">
        <v>4</v>
      </c>
      <c r="C63" s="2"/>
      <c r="D63" s="2">
        <f>-$C$61/$G$60</f>
        <v>-200</v>
      </c>
      <c r="E63" s="2">
        <f>-$C$61/$G$60</f>
        <v>-200</v>
      </c>
      <c r="F63" s="2">
        <f>-$C$61/$G$60</f>
        <v>-200</v>
      </c>
      <c r="G63" s="2">
        <f>-$C$61/$G$60</f>
        <v>-200</v>
      </c>
    </row>
    <row r="64" spans="1:7" x14ac:dyDescent="0.25">
      <c r="B64" s="1" t="s">
        <v>174</v>
      </c>
      <c r="C64" s="8">
        <f>C61+C62+C63</f>
        <v>800</v>
      </c>
      <c r="D64" s="8">
        <f>D61+D62+D63</f>
        <v>-304</v>
      </c>
      <c r="E64" s="8">
        <f>E61+E62+E63</f>
        <v>-278</v>
      </c>
      <c r="F64" s="8">
        <f>F61+F62+F63</f>
        <v>-252</v>
      </c>
      <c r="G64" s="8">
        <f>G61+G62+G63</f>
        <v>-226</v>
      </c>
    </row>
    <row r="66" spans="1:7" x14ac:dyDescent="0.25">
      <c r="B66" s="1" t="s">
        <v>217</v>
      </c>
      <c r="C66" s="76">
        <f>NPV(C46,D64:G64)</f>
        <v>-849.80807321904229</v>
      </c>
    </row>
    <row r="67" spans="1:7" x14ac:dyDescent="0.25">
      <c r="B67" s="1" t="s">
        <v>63</v>
      </c>
      <c r="C67" s="76">
        <f>C61+C66</f>
        <v>-49.808073219042285</v>
      </c>
    </row>
    <row r="69" spans="1:7" ht="16.5" x14ac:dyDescent="0.3">
      <c r="B69" s="1" t="s">
        <v>297</v>
      </c>
      <c r="D69" s="8">
        <f>C56+C67</f>
        <v>1109.2316098627134</v>
      </c>
    </row>
    <row r="71" spans="1:7" x14ac:dyDescent="0.25">
      <c r="B71" s="1" t="s">
        <v>178</v>
      </c>
    </row>
    <row r="73" spans="1:7" x14ac:dyDescent="0.25">
      <c r="A73" s="1" t="s">
        <v>7</v>
      </c>
      <c r="B73" s="24"/>
      <c r="C73" s="2">
        <v>0</v>
      </c>
      <c r="D73" s="4">
        <v>1</v>
      </c>
      <c r="E73" s="4">
        <v>2</v>
      </c>
      <c r="F73" s="4">
        <v>3</v>
      </c>
      <c r="G73" s="4">
        <v>4</v>
      </c>
    </row>
    <row r="74" spans="1:7" x14ac:dyDescent="0.25">
      <c r="B74" s="1" t="s">
        <v>27</v>
      </c>
      <c r="C74" s="8">
        <f>C4</f>
        <v>-2500</v>
      </c>
    </row>
    <row r="75" spans="1:7" x14ac:dyDescent="0.25">
      <c r="B75" s="2" t="s">
        <v>26</v>
      </c>
      <c r="C75" s="2"/>
      <c r="D75" s="10">
        <f>D5</f>
        <v>1200</v>
      </c>
      <c r="E75" s="10">
        <f>E5</f>
        <v>1000</v>
      </c>
      <c r="F75" s="10">
        <f>F5</f>
        <v>500</v>
      </c>
      <c r="G75" s="10">
        <f>G5</f>
        <v>2000</v>
      </c>
    </row>
    <row r="76" spans="1:7" x14ac:dyDescent="0.25">
      <c r="B76" s="1" t="s">
        <v>173</v>
      </c>
      <c r="C76" s="8">
        <f>C74+C75</f>
        <v>-2500</v>
      </c>
      <c r="D76" s="8">
        <f>D74+D75</f>
        <v>1200</v>
      </c>
      <c r="E76" s="8">
        <f>E74+E75</f>
        <v>1000</v>
      </c>
      <c r="F76" s="8">
        <f>F74+F75</f>
        <v>500</v>
      </c>
      <c r="G76" s="8">
        <f>G74+G75</f>
        <v>2000</v>
      </c>
    </row>
    <row r="78" spans="1:7" x14ac:dyDescent="0.25">
      <c r="B78" s="1" t="s">
        <v>217</v>
      </c>
      <c r="C78" s="76">
        <f>NPV(i,D75:G75)</f>
        <v>3659.0396830817558</v>
      </c>
    </row>
    <row r="79" spans="1:7" x14ac:dyDescent="0.25">
      <c r="B79" s="1" t="s">
        <v>63</v>
      </c>
      <c r="C79" s="76">
        <f>C74+C78</f>
        <v>1159.0396830817558</v>
      </c>
    </row>
    <row r="80" spans="1:7" x14ac:dyDescent="0.25">
      <c r="C80" s="23"/>
    </row>
    <row r="81" spans="1:7" x14ac:dyDescent="0.25">
      <c r="B81" s="1" t="s">
        <v>69</v>
      </c>
    </row>
    <row r="83" spans="1:7" x14ac:dyDescent="0.25">
      <c r="B83" s="24"/>
      <c r="C83" s="2">
        <v>0</v>
      </c>
      <c r="D83" s="2">
        <v>1</v>
      </c>
      <c r="E83" s="2">
        <v>2</v>
      </c>
      <c r="F83" s="2">
        <v>3</v>
      </c>
      <c r="G83" s="2">
        <v>4</v>
      </c>
    </row>
    <row r="84" spans="1:7" x14ac:dyDescent="0.25">
      <c r="B84" s="1" t="s">
        <v>26</v>
      </c>
      <c r="C84" s="8">
        <f>-(C74+C45)</f>
        <v>800</v>
      </c>
    </row>
    <row r="85" spans="1:7" x14ac:dyDescent="0.25">
      <c r="B85" s="1" t="s">
        <v>28</v>
      </c>
      <c r="G85" s="8">
        <f>G87-G86</f>
        <v>-504.37888799999928</v>
      </c>
    </row>
    <row r="86" spans="1:7" x14ac:dyDescent="0.25">
      <c r="B86" s="2" t="s">
        <v>4</v>
      </c>
      <c r="C86" s="2"/>
      <c r="D86" s="2"/>
      <c r="E86" s="2"/>
      <c r="F86" s="2"/>
      <c r="G86" s="10">
        <f>-C84</f>
        <v>-800</v>
      </c>
    </row>
    <row r="87" spans="1:7" x14ac:dyDescent="0.25">
      <c r="B87" s="1" t="s">
        <v>174</v>
      </c>
      <c r="C87" s="8">
        <f>C84+C85+C86</f>
        <v>800</v>
      </c>
      <c r="D87" s="8">
        <v>0</v>
      </c>
      <c r="E87" s="8">
        <v>0</v>
      </c>
      <c r="F87" s="8">
        <v>0</v>
      </c>
      <c r="G87" s="8">
        <f>-C84*(1+C47)^G83</f>
        <v>-1304.3788879999993</v>
      </c>
    </row>
    <row r="89" spans="1:7" x14ac:dyDescent="0.25">
      <c r="B89" s="1" t="s">
        <v>217</v>
      </c>
      <c r="C89" s="76">
        <f>NPV(i,D87:G87)</f>
        <v>-890.90833139812776</v>
      </c>
    </row>
    <row r="90" spans="1:7" x14ac:dyDescent="0.25">
      <c r="B90" s="1" t="s">
        <v>63</v>
      </c>
      <c r="C90" s="76">
        <f>C84+C89</f>
        <v>-90.908331398127757</v>
      </c>
    </row>
    <row r="92" spans="1:7" ht="16.5" x14ac:dyDescent="0.3">
      <c r="B92" s="1" t="s">
        <v>297</v>
      </c>
      <c r="D92" s="8">
        <f>C12+C90</f>
        <v>1068.1313516836281</v>
      </c>
    </row>
    <row r="94" spans="1:7" x14ac:dyDescent="0.25">
      <c r="B94" s="1" t="s">
        <v>70</v>
      </c>
    </row>
    <row r="96" spans="1:7" x14ac:dyDescent="0.25">
      <c r="A96" s="1" t="s">
        <v>8</v>
      </c>
      <c r="B96" s="1" t="s">
        <v>180</v>
      </c>
    </row>
    <row r="97" spans="1:3" ht="16.5" x14ac:dyDescent="0.3">
      <c r="B97" s="1" t="s">
        <v>182</v>
      </c>
    </row>
    <row r="98" spans="1:3" x14ac:dyDescent="0.25">
      <c r="B98" s="1" t="s">
        <v>181</v>
      </c>
    </row>
    <row r="100" spans="1:3" x14ac:dyDescent="0.25">
      <c r="A100" s="1" t="s">
        <v>310</v>
      </c>
      <c r="B100" s="1" t="s">
        <v>248</v>
      </c>
    </row>
    <row r="102" spans="1:3" x14ac:dyDescent="0.25">
      <c r="B102" s="1" t="s">
        <v>179</v>
      </c>
      <c r="C102" s="25">
        <f>IRR(C22:G22)</f>
        <v>0.28692423077102114</v>
      </c>
    </row>
    <row r="105" spans="1:3" x14ac:dyDescent="0.25">
      <c r="A105" s="1" t="s">
        <v>381</v>
      </c>
    </row>
  </sheetData>
  <pageMargins left="0.7" right="0.7" top="0.78740157499999996" bottom="0.78740157499999996" header="0.3" footer="0.3"/>
  <pageSetup paperSize="9" scale="62" orientation="portrait" r:id="rId1"/>
  <rowBreaks count="1" manualBreakCount="1"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3"/>
  <sheetViews>
    <sheetView zoomScaleNormal="100" workbookViewId="0"/>
  </sheetViews>
  <sheetFormatPr baseColWidth="10" defaultColWidth="11.42578125" defaultRowHeight="15" x14ac:dyDescent="0.25"/>
  <cols>
    <col min="1" max="1" width="11.42578125" style="1"/>
    <col min="2" max="2" width="24" style="1" customWidth="1"/>
    <col min="3" max="7" width="8.7109375" style="1" customWidth="1"/>
    <col min="8" max="16384" width="11.42578125" style="1"/>
  </cols>
  <sheetData>
    <row r="1" spans="1:7" x14ac:dyDescent="0.25">
      <c r="A1" s="5" t="s">
        <v>156</v>
      </c>
      <c r="B1" s="1" t="s">
        <v>155</v>
      </c>
    </row>
    <row r="3" spans="1:7" x14ac:dyDescent="0.25">
      <c r="A3" s="1" t="s">
        <v>0</v>
      </c>
      <c r="B3" s="46"/>
      <c r="C3" s="94">
        <v>1</v>
      </c>
      <c r="D3" s="47">
        <v>2</v>
      </c>
      <c r="E3" s="47">
        <v>3</v>
      </c>
      <c r="F3" s="47">
        <v>4</v>
      </c>
    </row>
    <row r="4" spans="1:7" ht="15.75" customHeight="1" x14ac:dyDescent="0.25">
      <c r="B4" s="6" t="s">
        <v>84</v>
      </c>
      <c r="C4" s="96">
        <v>2500</v>
      </c>
      <c r="D4" s="56">
        <v>3500</v>
      </c>
      <c r="E4" s="56">
        <v>3000</v>
      </c>
      <c r="F4" s="56">
        <v>2000</v>
      </c>
    </row>
    <row r="5" spans="1:7" ht="15.75" customHeight="1" x14ac:dyDescent="0.25">
      <c r="B5" s="6" t="s">
        <v>85</v>
      </c>
      <c r="C5" s="96">
        <v>1700</v>
      </c>
      <c r="D5" s="56">
        <v>2300</v>
      </c>
      <c r="E5" s="56">
        <v>1400</v>
      </c>
      <c r="F5" s="48">
        <v>350</v>
      </c>
    </row>
    <row r="6" spans="1:7" ht="15.75" customHeight="1" x14ac:dyDescent="0.25">
      <c r="B6" s="6" t="s">
        <v>86</v>
      </c>
      <c r="C6" s="95">
        <f>-$C$14/8</f>
        <v>500</v>
      </c>
      <c r="D6" s="48">
        <f>-$C$14/8</f>
        <v>500</v>
      </c>
      <c r="E6" s="48">
        <f>-$C$14/8</f>
        <v>500</v>
      </c>
      <c r="F6" s="48">
        <f>-$C$14/8</f>
        <v>500</v>
      </c>
    </row>
    <row r="7" spans="1:7" ht="15.75" customHeight="1" x14ac:dyDescent="0.25">
      <c r="B7" s="6" t="s">
        <v>87</v>
      </c>
      <c r="C7" s="96">
        <v>3500</v>
      </c>
      <c r="D7" s="56">
        <v>3000</v>
      </c>
      <c r="E7" s="56">
        <v>2500</v>
      </c>
      <c r="F7" s="56">
        <v>2000</v>
      </c>
    </row>
    <row r="8" spans="1:7" x14ac:dyDescent="0.25">
      <c r="C8" s="3"/>
      <c r="D8" s="3"/>
      <c r="E8" s="3"/>
      <c r="F8" s="3"/>
    </row>
    <row r="9" spans="1:7" ht="16.5" x14ac:dyDescent="0.3">
      <c r="B9" s="1" t="s">
        <v>66</v>
      </c>
      <c r="C9" s="56">
        <v>4000</v>
      </c>
    </row>
    <row r="10" spans="1:7" x14ac:dyDescent="0.25">
      <c r="B10" s="1" t="s">
        <v>34</v>
      </c>
      <c r="C10" s="1">
        <v>0.1</v>
      </c>
    </row>
    <row r="12" spans="1:7" x14ac:dyDescent="0.25">
      <c r="A12" s="1" t="s">
        <v>302</v>
      </c>
    </row>
    <row r="13" spans="1:7" x14ac:dyDescent="0.25">
      <c r="B13" s="46"/>
      <c r="C13" s="47">
        <v>0</v>
      </c>
      <c r="D13" s="47">
        <v>1</v>
      </c>
      <c r="E13" s="47">
        <v>2</v>
      </c>
      <c r="F13" s="47">
        <v>3</v>
      </c>
      <c r="G13" s="47">
        <v>4</v>
      </c>
    </row>
    <row r="14" spans="1:7" ht="16.5" x14ac:dyDescent="0.3">
      <c r="B14" s="1" t="s">
        <v>66</v>
      </c>
      <c r="C14" s="48">
        <f>-C9</f>
        <v>-4000</v>
      </c>
      <c r="D14" s="48"/>
      <c r="E14" s="48"/>
      <c r="F14" s="48"/>
      <c r="G14" s="48"/>
    </row>
    <row r="15" spans="1:7" x14ac:dyDescent="0.25">
      <c r="B15" s="6" t="s">
        <v>84</v>
      </c>
      <c r="C15" s="48"/>
      <c r="D15" s="56">
        <f>C4</f>
        <v>2500</v>
      </c>
      <c r="E15" s="56">
        <f>D4</f>
        <v>3500</v>
      </c>
      <c r="F15" s="56">
        <f>E4</f>
        <v>3000</v>
      </c>
      <c r="G15" s="56">
        <f>F4</f>
        <v>2000</v>
      </c>
    </row>
    <row r="16" spans="1:7" x14ac:dyDescent="0.25">
      <c r="B16" s="46" t="s">
        <v>85</v>
      </c>
      <c r="C16" s="47"/>
      <c r="D16" s="66">
        <f>-C5</f>
        <v>-1700</v>
      </c>
      <c r="E16" s="66">
        <f>-D5</f>
        <v>-2300</v>
      </c>
      <c r="F16" s="66">
        <f>-E5</f>
        <v>-1400</v>
      </c>
      <c r="G16" s="66">
        <f>-F5</f>
        <v>-350</v>
      </c>
    </row>
    <row r="17" spans="2:7" x14ac:dyDescent="0.25">
      <c r="B17" s="1" t="s">
        <v>161</v>
      </c>
      <c r="C17" s="3">
        <f>C14+C15+C16</f>
        <v>-4000</v>
      </c>
      <c r="D17" s="3">
        <f>D14+D15+D16</f>
        <v>800</v>
      </c>
      <c r="E17" s="3">
        <f>E14+E15+E16</f>
        <v>1200</v>
      </c>
      <c r="F17" s="3">
        <f>F14+F15+F16</f>
        <v>1600</v>
      </c>
      <c r="G17" s="3">
        <f>G14+G15+G16</f>
        <v>1650</v>
      </c>
    </row>
    <row r="19" spans="2:7" ht="16.5" x14ac:dyDescent="0.3">
      <c r="B19" s="1" t="s">
        <v>187</v>
      </c>
      <c r="C19" s="22">
        <f>-I0+NPV(i,D17:G17)</f>
        <v>48.084147257699442</v>
      </c>
    </row>
    <row r="21" spans="2:7" x14ac:dyDescent="0.25">
      <c r="B21" s="1" t="s">
        <v>188</v>
      </c>
    </row>
    <row r="23" spans="2:7" x14ac:dyDescent="0.25">
      <c r="B23" s="1" t="s">
        <v>272</v>
      </c>
      <c r="C23" s="71">
        <f>IRR(C17:G17)</f>
        <v>0.104931120777223</v>
      </c>
    </row>
    <row r="25" spans="2:7" x14ac:dyDescent="0.25">
      <c r="B25" s="1" t="s">
        <v>273</v>
      </c>
      <c r="C25" s="71">
        <v>0.1049311207968221</v>
      </c>
    </row>
    <row r="26" spans="2:7" x14ac:dyDescent="0.25">
      <c r="B26" s="1" t="s">
        <v>257</v>
      </c>
      <c r="C26" s="85">
        <f>C17+NPV(C25,D17:G17)</f>
        <v>-1.8936907508759759E-7</v>
      </c>
    </row>
    <row r="37" spans="1:7" x14ac:dyDescent="0.25">
      <c r="A37" s="1" t="s">
        <v>305</v>
      </c>
      <c r="B37" s="1" t="s">
        <v>14</v>
      </c>
      <c r="C37" s="1">
        <v>2500</v>
      </c>
    </row>
    <row r="38" spans="1:7" x14ac:dyDescent="0.25">
      <c r="B38" s="1" t="s">
        <v>88</v>
      </c>
      <c r="C38" s="1">
        <v>1500</v>
      </c>
    </row>
    <row r="39" spans="1:7" x14ac:dyDescent="0.25">
      <c r="B39" s="1" t="s">
        <v>91</v>
      </c>
      <c r="C39" s="1">
        <v>4</v>
      </c>
    </row>
    <row r="40" spans="1:7" x14ac:dyDescent="0.25">
      <c r="B40" s="1" t="s">
        <v>89</v>
      </c>
      <c r="C40" s="1">
        <v>0.14000000000000001</v>
      </c>
    </row>
    <row r="41" spans="1:7" x14ac:dyDescent="0.25">
      <c r="B41" s="1" t="s">
        <v>90</v>
      </c>
    </row>
    <row r="43" spans="1:7" ht="16.5" x14ac:dyDescent="0.3">
      <c r="B43" s="1" t="s">
        <v>189</v>
      </c>
      <c r="C43" s="1">
        <f>C9-C37</f>
        <v>1500</v>
      </c>
    </row>
    <row r="45" spans="1:7" ht="18.75" x14ac:dyDescent="0.3">
      <c r="B45" s="1" t="s">
        <v>219</v>
      </c>
      <c r="C45" s="22">
        <f>FK*C46</f>
        <v>514.80717491705184</v>
      </c>
    </row>
    <row r="46" spans="1:7" x14ac:dyDescent="0.25">
      <c r="B46" s="1" t="s">
        <v>251</v>
      </c>
      <c r="C46" s="82">
        <f>PMT(i_Kredit,C39,-1)</f>
        <v>0.34320478327803455</v>
      </c>
    </row>
    <row r="47" spans="1:7" ht="15.75" customHeight="1" x14ac:dyDescent="0.25">
      <c r="B47" s="58"/>
      <c r="C47" s="47">
        <v>0</v>
      </c>
      <c r="D47" s="47">
        <v>1</v>
      </c>
      <c r="E47" s="47">
        <v>2</v>
      </c>
      <c r="F47" s="47">
        <v>3</v>
      </c>
      <c r="G47" s="47">
        <v>4</v>
      </c>
    </row>
    <row r="48" spans="1:7" x14ac:dyDescent="0.25">
      <c r="B48" s="55" t="s">
        <v>3</v>
      </c>
      <c r="C48" s="67">
        <f>FK</f>
        <v>1500</v>
      </c>
      <c r="D48" s="67">
        <f>C$48+D$50</f>
        <v>1195.1928250829483</v>
      </c>
      <c r="E48" s="67">
        <f>D$48+E$50</f>
        <v>847.71264567750927</v>
      </c>
      <c r="F48" s="67">
        <f>E$48+F$50</f>
        <v>451.58524115530878</v>
      </c>
      <c r="G48" s="67">
        <f>F$48+G$50</f>
        <v>0</v>
      </c>
    </row>
    <row r="49" spans="1:7" x14ac:dyDescent="0.25">
      <c r="B49" s="55" t="s">
        <v>5</v>
      </c>
      <c r="C49" s="67"/>
      <c r="D49" s="63">
        <f>--IPMT(i_Kredit,D47,$C$39,FK)</f>
        <v>-210.00000000000003</v>
      </c>
      <c r="E49" s="63">
        <f>--IPMT(i_Kredit,E47,$C$39,FK)</f>
        <v>-167.32699551161275</v>
      </c>
      <c r="F49" s="63">
        <f>--IPMT(i_Kredit,F47,$C$39,FK)</f>
        <v>-118.67977039485127</v>
      </c>
      <c r="G49" s="63">
        <f>--IPMT(i_Kredit,G47,$C$39,FK)</f>
        <v>-63.221933761743209</v>
      </c>
    </row>
    <row r="50" spans="1:7" x14ac:dyDescent="0.25">
      <c r="B50" s="54" t="s">
        <v>4</v>
      </c>
      <c r="C50" s="68"/>
      <c r="D50" s="69">
        <f>PPMT(i_Kredit,D47,$C$39,FK)</f>
        <v>-304.80717491705173</v>
      </c>
      <c r="E50" s="69">
        <f>PPMT(i_Kredit,E47,$C$39,FK)</f>
        <v>-347.48017940543895</v>
      </c>
      <c r="F50" s="69">
        <f>PPMT(i_Kredit,F47,$C$39,FK)</f>
        <v>-396.12740452220049</v>
      </c>
      <c r="G50" s="69">
        <f>PPMT(i_Kredit,G47,$C$39,FK)</f>
        <v>-451.58524115530849</v>
      </c>
    </row>
    <row r="51" spans="1:7" x14ac:dyDescent="0.25">
      <c r="B51" s="55" t="s">
        <v>174</v>
      </c>
      <c r="C51" s="67">
        <f>C48</f>
        <v>1500</v>
      </c>
      <c r="D51" s="63">
        <f>-$C$45</f>
        <v>-514.80717491705184</v>
      </c>
      <c r="E51" s="63">
        <f>-$C$45</f>
        <v>-514.80717491705184</v>
      </c>
      <c r="F51" s="63">
        <f>-$C$45</f>
        <v>-514.80717491705184</v>
      </c>
      <c r="G51" s="63">
        <f>-$C$45</f>
        <v>-514.80717491705184</v>
      </c>
    </row>
    <row r="52" spans="1:7" x14ac:dyDescent="0.25">
      <c r="C52" s="3"/>
      <c r="D52" s="3"/>
      <c r="E52" s="3"/>
      <c r="F52" s="3"/>
      <c r="G52" s="3"/>
    </row>
    <row r="53" spans="1:7" ht="16.5" x14ac:dyDescent="0.3">
      <c r="B53" s="1" t="s">
        <v>186</v>
      </c>
      <c r="D53" s="99">
        <f>C51+NPV(i,D51:G51)</f>
        <v>-131.86947530225893</v>
      </c>
      <c r="E53" s="3"/>
      <c r="F53" s="3"/>
      <c r="G53" s="3"/>
    </row>
    <row r="54" spans="1:7" x14ac:dyDescent="0.25">
      <c r="D54" s="100"/>
    </row>
    <row r="55" spans="1:7" ht="16.5" x14ac:dyDescent="0.3">
      <c r="B55" s="1" t="s">
        <v>183</v>
      </c>
      <c r="D55" s="99">
        <f>C19+D53</f>
        <v>-83.785328044559492</v>
      </c>
    </row>
    <row r="57" spans="1:7" x14ac:dyDescent="0.25">
      <c r="B57" s="1" t="s">
        <v>190</v>
      </c>
    </row>
    <row r="59" spans="1:7" x14ac:dyDescent="0.25">
      <c r="A59" s="1" t="s">
        <v>310</v>
      </c>
      <c r="B59" s="1" t="s">
        <v>92</v>
      </c>
    </row>
    <row r="61" spans="1:7" x14ac:dyDescent="0.25">
      <c r="B61" s="58"/>
      <c r="C61" s="47">
        <v>0</v>
      </c>
      <c r="D61" s="47">
        <v>1</v>
      </c>
      <c r="E61" s="47">
        <v>2</v>
      </c>
      <c r="F61" s="47">
        <v>3</v>
      </c>
      <c r="G61" s="47">
        <v>4</v>
      </c>
    </row>
    <row r="62" spans="1:7" x14ac:dyDescent="0.25">
      <c r="B62" s="55" t="s">
        <v>3</v>
      </c>
      <c r="C62" s="56">
        <f>C38</f>
        <v>1500</v>
      </c>
      <c r="D62" s="67"/>
      <c r="E62" s="67"/>
      <c r="F62" s="67"/>
      <c r="G62" s="67"/>
    </row>
    <row r="63" spans="1:7" ht="18" customHeight="1" x14ac:dyDescent="0.25">
      <c r="B63" s="54" t="s">
        <v>191</v>
      </c>
      <c r="C63" s="47"/>
      <c r="D63" s="69"/>
      <c r="E63" s="69"/>
      <c r="F63" s="69"/>
      <c r="G63" s="77" t="s">
        <v>185</v>
      </c>
    </row>
    <row r="64" spans="1:7" ht="18" x14ac:dyDescent="0.25">
      <c r="B64" s="55" t="s">
        <v>174</v>
      </c>
      <c r="C64" s="56">
        <f>C62</f>
        <v>1500</v>
      </c>
      <c r="D64" s="63"/>
      <c r="E64" s="63"/>
      <c r="F64" s="63"/>
      <c r="G64" s="78" t="s">
        <v>185</v>
      </c>
    </row>
    <row r="66" spans="2:5" ht="18.75" x14ac:dyDescent="0.3">
      <c r="B66" s="1" t="s">
        <v>192</v>
      </c>
      <c r="E66" s="53"/>
    </row>
    <row r="68" spans="2:5" ht="16.5" x14ac:dyDescent="0.3">
      <c r="B68" s="1" t="s">
        <v>193</v>
      </c>
      <c r="E68" s="1" t="s">
        <v>52</v>
      </c>
    </row>
    <row r="70" spans="2:5" ht="16.5" x14ac:dyDescent="0.3">
      <c r="B70" s="1" t="s">
        <v>183</v>
      </c>
      <c r="D70" s="85">
        <f>C19+FK-FK*(1+i)^(-4)*(1+C72)^4</f>
        <v>0</v>
      </c>
    </row>
    <row r="72" spans="2:5" ht="16.5" x14ac:dyDescent="0.3">
      <c r="B72" s="53" t="s">
        <v>258</v>
      </c>
      <c r="C72" s="1">
        <f>(((C19+C64)/(C62/(1+i)^4))^(1/C39))-1</f>
        <v>0.10871139536259178</v>
      </c>
    </row>
    <row r="74" spans="2:5" x14ac:dyDescent="0.25">
      <c r="B74" s="1" t="s">
        <v>184</v>
      </c>
    </row>
    <row r="76" spans="2:5" x14ac:dyDescent="0.25">
      <c r="B76" s="1" t="s">
        <v>252</v>
      </c>
    </row>
    <row r="78" spans="2:5" x14ac:dyDescent="0.25">
      <c r="B78" s="1" t="s">
        <v>253</v>
      </c>
      <c r="C78" s="22">
        <f>FK-FK*(1+i)^(-C39)*(1+C79)^C39</f>
        <v>-48.079999940277048</v>
      </c>
    </row>
    <row r="79" spans="2:5" x14ac:dyDescent="0.25">
      <c r="B79" s="1" t="s">
        <v>254</v>
      </c>
      <c r="C79" s="83">
        <v>0.10871065280239023</v>
      </c>
    </row>
    <row r="93" spans="1:1" x14ac:dyDescent="0.25">
      <c r="A93" s="1" t="s">
        <v>381</v>
      </c>
    </row>
  </sheetData>
  <pageMargins left="0.7" right="0.7" top="0.78740157499999996" bottom="0.78740157499999996" header="0.3" footer="0.3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22"/>
  <sheetViews>
    <sheetView zoomScaleNormal="100" workbookViewId="0"/>
  </sheetViews>
  <sheetFormatPr baseColWidth="10" defaultColWidth="11.42578125" defaultRowHeight="15" x14ac:dyDescent="0.25"/>
  <cols>
    <col min="1" max="1" width="11.42578125" style="1"/>
    <col min="2" max="2" width="17.7109375" style="1" customWidth="1"/>
    <col min="3" max="16384" width="11.42578125" style="1"/>
  </cols>
  <sheetData>
    <row r="1" spans="1:7" x14ac:dyDescent="0.25">
      <c r="A1" s="5" t="s">
        <v>64</v>
      </c>
      <c r="B1" s="1" t="s">
        <v>158</v>
      </c>
    </row>
    <row r="3" spans="1:7" x14ac:dyDescent="0.25">
      <c r="A3" s="1" t="s">
        <v>0</v>
      </c>
      <c r="B3" s="46" t="s">
        <v>9</v>
      </c>
      <c r="C3" s="47">
        <v>0</v>
      </c>
      <c r="D3" s="47">
        <v>1</v>
      </c>
      <c r="E3" s="47">
        <v>2</v>
      </c>
      <c r="F3" s="47">
        <v>3</v>
      </c>
      <c r="G3" s="47">
        <v>4</v>
      </c>
    </row>
    <row r="4" spans="1:7" ht="16.5" x14ac:dyDescent="0.25">
      <c r="B4" s="6" t="s">
        <v>10</v>
      </c>
      <c r="C4" s="48">
        <v>-30</v>
      </c>
      <c r="D4" s="48">
        <v>10</v>
      </c>
      <c r="E4" s="48">
        <v>10</v>
      </c>
      <c r="F4" s="48">
        <v>20</v>
      </c>
      <c r="G4" s="48">
        <v>20</v>
      </c>
    </row>
    <row r="5" spans="1:7" ht="16.5" x14ac:dyDescent="0.25">
      <c r="B5" s="6" t="s">
        <v>11</v>
      </c>
      <c r="C5" s="48">
        <v>-60</v>
      </c>
      <c r="D5" s="48">
        <v>20</v>
      </c>
      <c r="E5" s="48">
        <v>20</v>
      </c>
      <c r="F5" s="48">
        <v>20</v>
      </c>
      <c r="G5" s="48">
        <v>20</v>
      </c>
    </row>
    <row r="6" spans="1:7" ht="16.5" x14ac:dyDescent="0.25">
      <c r="B6" s="6" t="s">
        <v>12</v>
      </c>
      <c r="C6" s="48">
        <v>-60</v>
      </c>
      <c r="D6" s="48">
        <v>30</v>
      </c>
      <c r="E6" s="48">
        <v>10</v>
      </c>
      <c r="F6" s="48">
        <v>10</v>
      </c>
      <c r="G6" s="48">
        <v>20</v>
      </c>
    </row>
    <row r="7" spans="1:7" ht="16.5" x14ac:dyDescent="0.25">
      <c r="B7" s="6" t="s">
        <v>13</v>
      </c>
      <c r="C7" s="48">
        <v>-60</v>
      </c>
      <c r="D7" s="48">
        <v>30</v>
      </c>
      <c r="E7" s="48">
        <v>30</v>
      </c>
      <c r="F7" s="48">
        <v>5</v>
      </c>
      <c r="G7" s="48">
        <v>10</v>
      </c>
    </row>
    <row r="9" spans="1:7" x14ac:dyDescent="0.25">
      <c r="A9" s="1" t="s">
        <v>302</v>
      </c>
      <c r="B9" s="1" t="s">
        <v>14</v>
      </c>
      <c r="C9" s="1">
        <v>60</v>
      </c>
    </row>
    <row r="10" spans="1:7" x14ac:dyDescent="0.25">
      <c r="B10" s="1" t="s">
        <v>34</v>
      </c>
      <c r="C10" s="1">
        <v>0.1</v>
      </c>
    </row>
    <row r="12" spans="1:7" x14ac:dyDescent="0.25">
      <c r="A12" s="1" t="s">
        <v>6</v>
      </c>
      <c r="B12" s="1" t="s">
        <v>34</v>
      </c>
      <c r="C12" s="1">
        <v>0.1</v>
      </c>
    </row>
    <row r="14" spans="1:7" ht="16.5" x14ac:dyDescent="0.3">
      <c r="B14" s="1" t="s">
        <v>15</v>
      </c>
      <c r="C14" s="57">
        <f>NPV(i,D4:G4)+C4</f>
        <v>16.04193702615941</v>
      </c>
      <c r="D14" s="44"/>
    </row>
    <row r="15" spans="1:7" ht="16.5" x14ac:dyDescent="0.3">
      <c r="B15" s="1" t="s">
        <v>16</v>
      </c>
      <c r="C15" s="57">
        <f>NPV(i,D5:G5)+C5</f>
        <v>3.3973089269858505</v>
      </c>
    </row>
    <row r="16" spans="1:7" ht="16.5" x14ac:dyDescent="0.3">
      <c r="B16" s="1" t="s">
        <v>17</v>
      </c>
      <c r="C16" s="57">
        <f>NPV(i,D6:G6)+C6</f>
        <v>-3.2893928010381899</v>
      </c>
    </row>
    <row r="17" spans="1:7" ht="16.5" x14ac:dyDescent="0.3">
      <c r="B17" s="1" t="s">
        <v>18</v>
      </c>
      <c r="C17" s="57">
        <f>NPV(i,D7:G7)+C7</f>
        <v>2.6528242606379209</v>
      </c>
    </row>
    <row r="19" spans="1:7" ht="16.5" x14ac:dyDescent="0.3">
      <c r="B19" s="1" t="s">
        <v>160</v>
      </c>
    </row>
    <row r="20" spans="1:7" x14ac:dyDescent="0.25">
      <c r="B20" s="1" t="s">
        <v>238</v>
      </c>
    </row>
    <row r="21" spans="1:7" x14ac:dyDescent="0.25">
      <c r="B21" s="1" t="s">
        <v>239</v>
      </c>
    </row>
    <row r="23" spans="1:7" x14ac:dyDescent="0.25">
      <c r="A23" s="1" t="s">
        <v>7</v>
      </c>
      <c r="B23" s="1" t="s">
        <v>29</v>
      </c>
      <c r="F23" s="1" t="s">
        <v>30</v>
      </c>
    </row>
    <row r="24" spans="1:7" ht="16.5" x14ac:dyDescent="0.3">
      <c r="B24" s="1" t="s">
        <v>25</v>
      </c>
      <c r="C24" s="1">
        <v>40</v>
      </c>
      <c r="F24" s="1" t="s">
        <v>47</v>
      </c>
      <c r="G24" s="1" t="s">
        <v>33</v>
      </c>
    </row>
    <row r="25" spans="1:7" ht="16.5" x14ac:dyDescent="0.3">
      <c r="B25" s="1" t="s">
        <v>163</v>
      </c>
      <c r="C25" s="1">
        <v>7.0000000000000007E-2</v>
      </c>
      <c r="F25" s="1" t="s">
        <v>164</v>
      </c>
      <c r="G25" s="1">
        <v>0.12</v>
      </c>
    </row>
    <row r="26" spans="1:7" x14ac:dyDescent="0.25">
      <c r="B26" s="1" t="s">
        <v>31</v>
      </c>
      <c r="F26" s="1" t="s">
        <v>32</v>
      </c>
    </row>
    <row r="28" spans="1:7" x14ac:dyDescent="0.25">
      <c r="B28" s="1" t="s">
        <v>165</v>
      </c>
    </row>
    <row r="29" spans="1:7" x14ac:dyDescent="0.25">
      <c r="B29" s="1" t="s">
        <v>166</v>
      </c>
    </row>
    <row r="31" spans="1:7" x14ac:dyDescent="0.25">
      <c r="B31" s="1" t="s">
        <v>19</v>
      </c>
    </row>
    <row r="33" spans="2:7" ht="16.5" x14ac:dyDescent="0.3">
      <c r="B33" s="1" t="s">
        <v>229</v>
      </c>
    </row>
    <row r="34" spans="2:7" x14ac:dyDescent="0.25">
      <c r="B34" s="1" t="s">
        <v>20</v>
      </c>
    </row>
    <row r="35" spans="2:7" x14ac:dyDescent="0.25">
      <c r="B35" s="1" t="s">
        <v>259</v>
      </c>
    </row>
    <row r="36" spans="2:7" x14ac:dyDescent="0.25">
      <c r="B36" s="1" t="s">
        <v>23</v>
      </c>
    </row>
    <row r="38" spans="2:7" ht="16.5" x14ac:dyDescent="0.3">
      <c r="B38" s="1" t="s">
        <v>24</v>
      </c>
    </row>
    <row r="39" spans="2:7" ht="16.5" x14ac:dyDescent="0.3">
      <c r="B39" s="1" t="s">
        <v>167</v>
      </c>
    </row>
    <row r="40" spans="2:7" ht="16.5" x14ac:dyDescent="0.3">
      <c r="B40" s="1" t="s">
        <v>168</v>
      </c>
    </row>
    <row r="42" spans="2:7" x14ac:dyDescent="0.25">
      <c r="B42" s="1" t="s">
        <v>21</v>
      </c>
    </row>
    <row r="43" spans="2:7" x14ac:dyDescent="0.25">
      <c r="B43" s="1" t="s">
        <v>22</v>
      </c>
    </row>
    <row r="45" spans="2:7" x14ac:dyDescent="0.25">
      <c r="B45" s="1" t="s">
        <v>43</v>
      </c>
    </row>
    <row r="47" spans="2:7" x14ac:dyDescent="0.25">
      <c r="B47" s="2"/>
      <c r="C47" s="2">
        <v>0</v>
      </c>
      <c r="D47" s="4">
        <v>1</v>
      </c>
      <c r="E47" s="4">
        <v>2</v>
      </c>
      <c r="F47" s="4">
        <v>3</v>
      </c>
      <c r="G47" s="4">
        <v>4</v>
      </c>
    </row>
    <row r="48" spans="2:7" x14ac:dyDescent="0.25">
      <c r="B48" s="1" t="s">
        <v>26</v>
      </c>
      <c r="C48" s="1">
        <f>FK_Kredit_Stadt</f>
        <v>40</v>
      </c>
    </row>
    <row r="49" spans="2:7" x14ac:dyDescent="0.25">
      <c r="B49" s="1" t="s">
        <v>27</v>
      </c>
    </row>
    <row r="50" spans="2:7" x14ac:dyDescent="0.25">
      <c r="B50" s="1" t="s">
        <v>28</v>
      </c>
      <c r="G50" s="49">
        <f>G52-G51</f>
        <v>12.431840399999999</v>
      </c>
    </row>
    <row r="51" spans="2:7" x14ac:dyDescent="0.25">
      <c r="B51" s="2" t="s">
        <v>4</v>
      </c>
      <c r="C51" s="2"/>
      <c r="D51" s="2"/>
      <c r="E51" s="2"/>
      <c r="F51" s="2"/>
      <c r="G51" s="50">
        <f>C48</f>
        <v>40</v>
      </c>
    </row>
    <row r="52" spans="2:7" x14ac:dyDescent="0.25">
      <c r="B52" s="1" t="s">
        <v>161</v>
      </c>
      <c r="C52" s="1">
        <v>40</v>
      </c>
      <c r="D52" s="1">
        <v>0</v>
      </c>
      <c r="E52" s="1">
        <v>0</v>
      </c>
      <c r="F52" s="1">
        <v>0</v>
      </c>
      <c r="G52" s="49">
        <f>FK_Kredit_Stadt*(1+i_Kredit_Stadt)^G47</f>
        <v>52.431840399999999</v>
      </c>
    </row>
    <row r="53" spans="2:7" x14ac:dyDescent="0.25">
      <c r="G53" s="49"/>
    </row>
    <row r="54" spans="2:7" x14ac:dyDescent="0.25">
      <c r="B54" s="1" t="s">
        <v>217</v>
      </c>
      <c r="C54" s="51">
        <f>NPV(i,D52:G52)</f>
        <v>35.8116524827539</v>
      </c>
    </row>
    <row r="55" spans="2:7" x14ac:dyDescent="0.25">
      <c r="B55" s="1" t="s">
        <v>63</v>
      </c>
      <c r="C55" s="51">
        <f>C48-C54</f>
        <v>4.1883475172461004</v>
      </c>
    </row>
    <row r="57" spans="2:7" x14ac:dyDescent="0.25">
      <c r="B57" s="1" t="s">
        <v>260</v>
      </c>
    </row>
    <row r="59" spans="2:7" ht="17.25" x14ac:dyDescent="0.3">
      <c r="B59" s="5" t="s">
        <v>42</v>
      </c>
    </row>
    <row r="61" spans="2:7" x14ac:dyDescent="0.25">
      <c r="B61" s="1" t="s">
        <v>35</v>
      </c>
    </row>
    <row r="62" spans="2:7" x14ac:dyDescent="0.25">
      <c r="B62" s="1" t="s">
        <v>36</v>
      </c>
      <c r="C62" s="1">
        <f>-C4</f>
        <v>30</v>
      </c>
    </row>
    <row r="63" spans="2:7" x14ac:dyDescent="0.25">
      <c r="B63" s="2" t="s">
        <v>37</v>
      </c>
      <c r="C63" s="2">
        <f>-C5</f>
        <v>60</v>
      </c>
    </row>
    <row r="64" spans="2:7" x14ac:dyDescent="0.25">
      <c r="B64" s="1" t="s">
        <v>38</v>
      </c>
      <c r="C64" s="1">
        <f>C62+C63</f>
        <v>90</v>
      </c>
    </row>
    <row r="66" spans="2:6" x14ac:dyDescent="0.25">
      <c r="B66" s="1" t="s">
        <v>39</v>
      </c>
    </row>
    <row r="67" spans="2:6" x14ac:dyDescent="0.25">
      <c r="B67" s="1" t="s">
        <v>261</v>
      </c>
    </row>
    <row r="68" spans="2:6" ht="16.5" x14ac:dyDescent="0.3">
      <c r="B68" s="1" t="s">
        <v>262</v>
      </c>
    </row>
    <row r="69" spans="2:6" x14ac:dyDescent="0.25">
      <c r="B69" s="1" t="s">
        <v>40</v>
      </c>
    </row>
    <row r="71" spans="2:6" x14ac:dyDescent="0.25">
      <c r="B71" s="1" t="s">
        <v>41</v>
      </c>
    </row>
    <row r="72" spans="2:6" ht="16.5" x14ac:dyDescent="0.3">
      <c r="B72" s="1" t="s">
        <v>218</v>
      </c>
      <c r="F72" s="22">
        <f>C14+C15+C55+0</f>
        <v>23.627593470391361</v>
      </c>
    </row>
    <row r="74" spans="2:6" ht="17.25" x14ac:dyDescent="0.3">
      <c r="B74" s="5" t="s">
        <v>298</v>
      </c>
    </row>
    <row r="76" spans="2:6" x14ac:dyDescent="0.25">
      <c r="B76" s="1" t="s">
        <v>35</v>
      </c>
    </row>
    <row r="77" spans="2:6" ht="16.5" x14ac:dyDescent="0.3">
      <c r="B77" s="1" t="s">
        <v>44</v>
      </c>
      <c r="C77" s="1">
        <f>-C4</f>
        <v>30</v>
      </c>
    </row>
    <row r="78" spans="2:6" ht="16.5" x14ac:dyDescent="0.3">
      <c r="B78" s="1" t="s">
        <v>45</v>
      </c>
      <c r="C78" s="1">
        <f>-C5</f>
        <v>60</v>
      </c>
    </row>
    <row r="79" spans="2:6" ht="16.5" x14ac:dyDescent="0.3">
      <c r="B79" s="2" t="s">
        <v>46</v>
      </c>
      <c r="C79" s="2">
        <f>-C7</f>
        <v>60</v>
      </c>
    </row>
    <row r="80" spans="2:6" x14ac:dyDescent="0.25">
      <c r="B80" s="1" t="s">
        <v>35</v>
      </c>
      <c r="C80" s="1">
        <f>C77+C78+C79</f>
        <v>150</v>
      </c>
    </row>
    <row r="82" spans="2:7" x14ac:dyDescent="0.25">
      <c r="B82" s="1" t="s">
        <v>49</v>
      </c>
    </row>
    <row r="83" spans="2:7" x14ac:dyDescent="0.25">
      <c r="B83" s="1" t="s">
        <v>14</v>
      </c>
      <c r="C83" s="1">
        <f>EK</f>
        <v>60</v>
      </c>
    </row>
    <row r="84" spans="2:7" ht="16.5" x14ac:dyDescent="0.3">
      <c r="B84" s="1" t="s">
        <v>25</v>
      </c>
      <c r="C84" s="1">
        <f>FK_Kredit_Stadt</f>
        <v>40</v>
      </c>
    </row>
    <row r="85" spans="2:7" ht="16.5" x14ac:dyDescent="0.3">
      <c r="B85" s="1" t="s">
        <v>47</v>
      </c>
      <c r="C85" s="1">
        <f>C80-C83-C84</f>
        <v>50</v>
      </c>
    </row>
    <row r="87" spans="2:7" x14ac:dyDescent="0.25">
      <c r="B87" s="5" t="s">
        <v>48</v>
      </c>
      <c r="C87" s="5"/>
      <c r="D87" s="5"/>
      <c r="E87" s="5"/>
    </row>
    <row r="89" spans="2:7" x14ac:dyDescent="0.25">
      <c r="B89" s="2"/>
      <c r="C89" s="2">
        <v>0</v>
      </c>
      <c r="D89" s="2">
        <v>1</v>
      </c>
      <c r="E89" s="2">
        <v>2</v>
      </c>
      <c r="F89" s="2">
        <v>3</v>
      </c>
      <c r="G89" s="2">
        <v>4</v>
      </c>
    </row>
    <row r="90" spans="2:7" x14ac:dyDescent="0.25">
      <c r="B90" s="1" t="s">
        <v>26</v>
      </c>
      <c r="C90" s="1">
        <f>C85</f>
        <v>50</v>
      </c>
    </row>
    <row r="91" spans="2:7" x14ac:dyDescent="0.25">
      <c r="B91" s="1" t="s">
        <v>27</v>
      </c>
    </row>
    <row r="92" spans="2:7" x14ac:dyDescent="0.25">
      <c r="B92" s="1" t="s">
        <v>28</v>
      </c>
      <c r="G92" s="22">
        <f>G94-G93</f>
        <v>28.675968000000012</v>
      </c>
    </row>
    <row r="93" spans="2:7" x14ac:dyDescent="0.25">
      <c r="B93" s="2" t="s">
        <v>4</v>
      </c>
      <c r="C93" s="2"/>
      <c r="D93" s="2"/>
      <c r="E93" s="2"/>
      <c r="F93" s="2"/>
      <c r="G93" s="2">
        <f>C90</f>
        <v>50</v>
      </c>
    </row>
    <row r="94" spans="2:7" x14ac:dyDescent="0.25">
      <c r="B94" s="1" t="s">
        <v>161</v>
      </c>
      <c r="G94" s="22">
        <f>C90*(1+i_Kredit_Bank)^G89</f>
        <v>78.675968000000012</v>
      </c>
    </row>
    <row r="96" spans="2:7" x14ac:dyDescent="0.25">
      <c r="B96" s="1" t="s">
        <v>217</v>
      </c>
      <c r="C96" s="57">
        <f>G94*(1+i)^-G89</f>
        <v>53.736744757871726</v>
      </c>
    </row>
    <row r="97" spans="1:8" x14ac:dyDescent="0.25">
      <c r="B97" s="1" t="s">
        <v>63</v>
      </c>
      <c r="C97" s="57">
        <f>C90-C96</f>
        <v>-3.7367447578717261</v>
      </c>
    </row>
    <row r="99" spans="1:8" x14ac:dyDescent="0.25">
      <c r="B99" s="1" t="s">
        <v>41</v>
      </c>
    </row>
    <row r="100" spans="1:8" ht="16.5" x14ac:dyDescent="0.3">
      <c r="B100" s="1" t="s">
        <v>222</v>
      </c>
      <c r="G100" s="22">
        <f>C14+C15+C17+C55+C97</f>
        <v>22.543672973157555</v>
      </c>
    </row>
    <row r="102" spans="1:8" x14ac:dyDescent="0.25">
      <c r="B102" s="1" t="s">
        <v>50</v>
      </c>
    </row>
    <row r="103" spans="1:8" ht="16.5" x14ac:dyDescent="0.3">
      <c r="B103" s="1" t="s">
        <v>51</v>
      </c>
    </row>
    <row r="106" spans="1:8" x14ac:dyDescent="0.25">
      <c r="A106" s="1" t="s">
        <v>305</v>
      </c>
      <c r="B106" s="1" t="s">
        <v>53</v>
      </c>
    </row>
    <row r="108" spans="1:8" ht="16.5" x14ac:dyDescent="0.25">
      <c r="B108" s="58" t="s">
        <v>280</v>
      </c>
      <c r="C108" s="58" t="s">
        <v>54</v>
      </c>
      <c r="D108" s="47">
        <v>0</v>
      </c>
      <c r="E108" s="47">
        <v>1</v>
      </c>
      <c r="F108" s="47">
        <v>2</v>
      </c>
      <c r="G108" s="47">
        <v>3</v>
      </c>
      <c r="H108" s="47">
        <v>4</v>
      </c>
    </row>
    <row r="109" spans="1:8" x14ac:dyDescent="0.25">
      <c r="B109" s="59">
        <v>1</v>
      </c>
      <c r="C109" s="59">
        <v>0.2</v>
      </c>
      <c r="D109" s="48">
        <v>-30</v>
      </c>
      <c r="E109" s="48">
        <v>20</v>
      </c>
      <c r="F109" s="48">
        <v>10</v>
      </c>
      <c r="G109" s="48">
        <v>20</v>
      </c>
      <c r="H109" s="48">
        <v>5</v>
      </c>
    </row>
    <row r="110" spans="1:8" x14ac:dyDescent="0.25">
      <c r="B110" s="59">
        <v>2</v>
      </c>
      <c r="C110" s="59">
        <v>0.5</v>
      </c>
      <c r="D110" s="48"/>
      <c r="E110" s="48">
        <v>5</v>
      </c>
      <c r="F110" s="48">
        <v>10</v>
      </c>
      <c r="G110" s="48">
        <v>10</v>
      </c>
      <c r="H110" s="48">
        <v>10</v>
      </c>
    </row>
    <row r="111" spans="1:8" x14ac:dyDescent="0.25">
      <c r="B111" s="59">
        <v>3</v>
      </c>
      <c r="C111" s="59">
        <v>0.3</v>
      </c>
      <c r="D111" s="48"/>
      <c r="E111" s="48">
        <v>8</v>
      </c>
      <c r="F111" s="48">
        <v>0</v>
      </c>
      <c r="G111" s="48">
        <v>8</v>
      </c>
      <c r="H111" s="48">
        <v>8</v>
      </c>
    </row>
    <row r="113" spans="1:8" x14ac:dyDescent="0.25">
      <c r="B113" s="1" t="s">
        <v>240</v>
      </c>
      <c r="D113" s="1">
        <f>D109</f>
        <v>-30</v>
      </c>
      <c r="E113" s="1">
        <f>$C$109*E109+$C$110*E110+$C$111*E111</f>
        <v>8.9</v>
      </c>
      <c r="F113" s="1">
        <f>$C$109*F109+$C$110*F110+$C$111*F111</f>
        <v>7</v>
      </c>
      <c r="G113" s="1">
        <f>$C$109*G109+$C$110*G110+$C$111*G111</f>
        <v>11.4</v>
      </c>
      <c r="H113" s="1">
        <f>$C$109*H109+$C$110*H110+$C$111*H111</f>
        <v>8.4</v>
      </c>
    </row>
    <row r="115" spans="1:8" ht="16.5" x14ac:dyDescent="0.3">
      <c r="B115" s="1" t="s">
        <v>55</v>
      </c>
      <c r="C115" s="57">
        <f>NPV(i,E113:H113)+D113</f>
        <v>-1.8216651868041822</v>
      </c>
    </row>
    <row r="117" spans="1:8" x14ac:dyDescent="0.25">
      <c r="B117" s="1" t="s">
        <v>241</v>
      </c>
    </row>
    <row r="119" spans="1:8" x14ac:dyDescent="0.25">
      <c r="B119" s="1" t="s">
        <v>263</v>
      </c>
    </row>
    <row r="120" spans="1:8" x14ac:dyDescent="0.25">
      <c r="C120" s="52"/>
    </row>
    <row r="122" spans="1:8" x14ac:dyDescent="0.25">
      <c r="A122" s="1" t="s">
        <v>381</v>
      </c>
    </row>
  </sheetData>
  <pageMargins left="0.7" right="0.7" top="0.78740157499999996" bottom="0.78740157499999996" header="0.3" footer="0.3"/>
  <pageSetup paperSize="9" scale="69" orientation="portrait" r:id="rId1"/>
  <rowBreaks count="1" manualBreakCount="1"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1"/>
  <sheetViews>
    <sheetView zoomScaleNormal="100" workbookViewId="0"/>
  </sheetViews>
  <sheetFormatPr baseColWidth="10" defaultColWidth="11.42578125" defaultRowHeight="15" x14ac:dyDescent="0.25"/>
  <cols>
    <col min="1" max="16384" width="11.42578125" style="30"/>
  </cols>
  <sheetData>
    <row r="1" spans="1:9" x14ac:dyDescent="0.25">
      <c r="A1" s="5" t="s">
        <v>279</v>
      </c>
    </row>
    <row r="4" spans="1:9" x14ac:dyDescent="0.25">
      <c r="A4" s="123" t="s">
        <v>302</v>
      </c>
      <c r="B4" s="35" t="s">
        <v>319</v>
      </c>
      <c r="C4" s="89">
        <v>500</v>
      </c>
    </row>
    <row r="5" spans="1:9" x14ac:dyDescent="0.25">
      <c r="B5" s="35" t="s">
        <v>320</v>
      </c>
      <c r="C5" s="35">
        <v>7.0000000000000007E-2</v>
      </c>
    </row>
    <row r="8" spans="1:9" x14ac:dyDescent="0.25">
      <c r="F8" s="109"/>
    </row>
    <row r="9" spans="1:9" x14ac:dyDescent="0.25">
      <c r="B9" s="110" t="s">
        <v>321</v>
      </c>
      <c r="C9" s="111">
        <v>0</v>
      </c>
      <c r="D9" s="111">
        <f>+C9+1</f>
        <v>1</v>
      </c>
      <c r="E9" s="111">
        <f>+D9+1</f>
        <v>2</v>
      </c>
      <c r="F9" s="112">
        <f>+E9+1</f>
        <v>3</v>
      </c>
      <c r="G9" s="113">
        <f>+F9+1</f>
        <v>4</v>
      </c>
      <c r="I9" s="109" t="s">
        <v>63</v>
      </c>
    </row>
    <row r="10" spans="1:9" x14ac:dyDescent="0.25">
      <c r="B10" s="110" t="s">
        <v>77</v>
      </c>
      <c r="C10" s="111">
        <v>-300</v>
      </c>
      <c r="D10" s="111">
        <v>200</v>
      </c>
      <c r="E10" s="111">
        <v>175</v>
      </c>
      <c r="F10" s="111">
        <v>25</v>
      </c>
      <c r="G10" s="114"/>
      <c r="I10" s="122">
        <f>NPV($C$5,D10:G10)+C10</f>
        <v>60.175112220550602</v>
      </c>
    </row>
    <row r="11" spans="1:9" x14ac:dyDescent="0.25">
      <c r="B11" s="115" t="s">
        <v>78</v>
      </c>
      <c r="C11" s="30">
        <v>-200</v>
      </c>
      <c r="D11" s="30">
        <v>90</v>
      </c>
      <c r="E11" s="30">
        <v>100</v>
      </c>
      <c r="F11" s="30">
        <v>100</v>
      </c>
      <c r="G11" s="116">
        <v>100</v>
      </c>
      <c r="I11" s="122">
        <f>NPV($C$5,D11:G11)+C11</f>
        <v>129.37533125386909</v>
      </c>
    </row>
    <row r="12" spans="1:9" x14ac:dyDescent="0.25">
      <c r="B12" s="117" t="s">
        <v>79</v>
      </c>
      <c r="C12" s="32">
        <v>-150</v>
      </c>
      <c r="D12" s="32">
        <v>20</v>
      </c>
      <c r="E12" s="32">
        <v>40</v>
      </c>
      <c r="F12" s="32">
        <v>100</v>
      </c>
      <c r="G12" s="118">
        <v>130</v>
      </c>
      <c r="I12" s="122">
        <f>NPV($C$5,D12:G12)+C12</f>
        <v>84.435303171238672</v>
      </c>
    </row>
    <row r="13" spans="1:9" x14ac:dyDescent="0.25">
      <c r="B13" s="35"/>
      <c r="C13" s="119"/>
    </row>
    <row r="14" spans="1:9" x14ac:dyDescent="0.25">
      <c r="B14" s="35"/>
    </row>
    <row r="15" spans="1:9" x14ac:dyDescent="0.25">
      <c r="B15" s="120" t="s">
        <v>322</v>
      </c>
    </row>
    <row r="16" spans="1:9" x14ac:dyDescent="0.25">
      <c r="B16" s="120" t="s">
        <v>323</v>
      </c>
    </row>
    <row r="17" spans="1:9" x14ac:dyDescent="0.25">
      <c r="B17" s="120" t="s">
        <v>324</v>
      </c>
      <c r="C17" s="30">
        <f>+C10+C11</f>
        <v>-500</v>
      </c>
      <c r="D17" s="121">
        <f>+I10+I11</f>
        <v>189.55044347441969</v>
      </c>
    </row>
    <row r="18" spans="1:9" x14ac:dyDescent="0.25">
      <c r="B18" s="120" t="s">
        <v>325</v>
      </c>
      <c r="C18" s="30">
        <f>C10+C12</f>
        <v>-450</v>
      </c>
      <c r="D18" s="121">
        <f>+I10+I12</f>
        <v>144.61041539178927</v>
      </c>
    </row>
    <row r="19" spans="1:9" x14ac:dyDescent="0.25">
      <c r="B19" s="120" t="s">
        <v>326</v>
      </c>
      <c r="C19" s="30">
        <f>+C11+C12</f>
        <v>-350</v>
      </c>
      <c r="D19" s="121">
        <f>+I11+I12</f>
        <v>213.81063442510776</v>
      </c>
    </row>
    <row r="20" spans="1:9" x14ac:dyDescent="0.25">
      <c r="B20" s="120"/>
    </row>
    <row r="21" spans="1:9" x14ac:dyDescent="0.25">
      <c r="B21" s="120" t="s">
        <v>327</v>
      </c>
    </row>
    <row r="22" spans="1:9" x14ac:dyDescent="0.25">
      <c r="B22" s="35"/>
    </row>
    <row r="24" spans="1:9" x14ac:dyDescent="0.25">
      <c r="A24" s="123" t="s">
        <v>305</v>
      </c>
      <c r="B24" s="30" t="s">
        <v>328</v>
      </c>
    </row>
    <row r="25" spans="1:9" x14ac:dyDescent="0.25">
      <c r="I25" s="109"/>
    </row>
    <row r="26" spans="1:9" x14ac:dyDescent="0.25">
      <c r="B26" s="120" t="s">
        <v>324</v>
      </c>
      <c r="C26" s="30">
        <f>+C10+C11</f>
        <v>-500</v>
      </c>
      <c r="D26" s="30">
        <f>+D10+D11</f>
        <v>290</v>
      </c>
      <c r="E26" s="30">
        <f>+E10+E11</f>
        <v>275</v>
      </c>
      <c r="F26" s="30">
        <f>+F10+F11</f>
        <v>125</v>
      </c>
      <c r="G26" s="30">
        <f>+G10+G11</f>
        <v>100</v>
      </c>
      <c r="I26" s="122"/>
    </row>
    <row r="27" spans="1:9" x14ac:dyDescent="0.25">
      <c r="B27" s="120" t="s">
        <v>325</v>
      </c>
      <c r="C27" s="30">
        <f>C10+C12</f>
        <v>-450</v>
      </c>
      <c r="D27" s="30">
        <f>D10+D12</f>
        <v>220</v>
      </c>
      <c r="E27" s="30">
        <f>E10+E12</f>
        <v>215</v>
      </c>
      <c r="F27" s="30">
        <f>F10+F12</f>
        <v>125</v>
      </c>
      <c r="G27" s="30">
        <f>G10+G12</f>
        <v>130</v>
      </c>
      <c r="I27" s="122"/>
    </row>
    <row r="28" spans="1:9" x14ac:dyDescent="0.25">
      <c r="B28" s="120" t="s">
        <v>326</v>
      </c>
      <c r="C28" s="30">
        <f>+C11+C12</f>
        <v>-350</v>
      </c>
      <c r="D28" s="30">
        <f>+D11+D12</f>
        <v>110</v>
      </c>
      <c r="E28" s="30">
        <f>+E11+E12</f>
        <v>140</v>
      </c>
      <c r="F28" s="30">
        <f>+F11+F12</f>
        <v>200</v>
      </c>
      <c r="G28" s="30">
        <f>+G11+G12</f>
        <v>230</v>
      </c>
      <c r="I28" s="122"/>
    </row>
    <row r="29" spans="1:9" x14ac:dyDescent="0.25">
      <c r="I29" s="30" t="s">
        <v>329</v>
      </c>
    </row>
    <row r="30" spans="1:9" x14ac:dyDescent="0.25">
      <c r="B30" s="120" t="s">
        <v>324</v>
      </c>
      <c r="C30" s="30">
        <f>C26</f>
        <v>-500</v>
      </c>
      <c r="D30" s="30">
        <f t="shared" ref="D30:E32" si="0">C30+D26</f>
        <v>-210</v>
      </c>
      <c r="E30" s="30">
        <f t="shared" si="0"/>
        <v>65</v>
      </c>
      <c r="I30" s="30">
        <v>2</v>
      </c>
    </row>
    <row r="31" spans="1:9" x14ac:dyDescent="0.25">
      <c r="B31" s="120" t="s">
        <v>325</v>
      </c>
      <c r="C31" s="30">
        <f>C27</f>
        <v>-450</v>
      </c>
      <c r="D31" s="30">
        <f t="shared" si="0"/>
        <v>-230</v>
      </c>
      <c r="E31" s="30">
        <f t="shared" si="0"/>
        <v>-15</v>
      </c>
      <c r="F31" s="30">
        <f>E31+F27</f>
        <v>110</v>
      </c>
      <c r="I31" s="30">
        <v>3</v>
      </c>
    </row>
    <row r="32" spans="1:9" x14ac:dyDescent="0.25">
      <c r="B32" s="120" t="s">
        <v>326</v>
      </c>
      <c r="C32" s="30">
        <f>C28</f>
        <v>-350</v>
      </c>
      <c r="D32" s="30">
        <f t="shared" si="0"/>
        <v>-240</v>
      </c>
      <c r="E32" s="30">
        <f t="shared" si="0"/>
        <v>-100</v>
      </c>
      <c r="F32" s="30">
        <f>E32+F28</f>
        <v>100</v>
      </c>
      <c r="I32" s="30">
        <v>3</v>
      </c>
    </row>
    <row r="33" spans="1:9" x14ac:dyDescent="0.25">
      <c r="I33" s="30" t="s">
        <v>330</v>
      </c>
    </row>
    <row r="34" spans="1:9" x14ac:dyDescent="0.25">
      <c r="B34" s="120" t="s">
        <v>324</v>
      </c>
      <c r="C34" s="30">
        <f>C26</f>
        <v>-500</v>
      </c>
      <c r="D34" s="124">
        <f t="shared" ref="D34:E36" si="1">C34+D26/(1+$C$5)^D$9</f>
        <v>-228.97196261682245</v>
      </c>
      <c r="E34" s="124">
        <f t="shared" si="1"/>
        <v>11.223687658310752</v>
      </c>
      <c r="F34" s="124"/>
      <c r="I34" s="30">
        <v>2</v>
      </c>
    </row>
    <row r="35" spans="1:9" x14ac:dyDescent="0.25">
      <c r="B35" s="120" t="s">
        <v>325</v>
      </c>
      <c r="C35" s="30">
        <f>C27</f>
        <v>-450</v>
      </c>
      <c r="D35" s="124">
        <f t="shared" si="1"/>
        <v>-244.39252336448598</v>
      </c>
      <c r="E35" s="124">
        <f t="shared" si="1"/>
        <v>-56.603196785745496</v>
      </c>
      <c r="F35" s="124">
        <f>E35+F27/(1+$C$5)^F$9</f>
        <v>45.434037825611</v>
      </c>
      <c r="I35" s="30">
        <v>3</v>
      </c>
    </row>
    <row r="36" spans="1:9" x14ac:dyDescent="0.25">
      <c r="B36" s="120" t="s">
        <v>326</v>
      </c>
      <c r="C36" s="30">
        <f>C28</f>
        <v>-350</v>
      </c>
      <c r="D36" s="124">
        <f t="shared" si="1"/>
        <v>-247.196261682243</v>
      </c>
      <c r="E36" s="124">
        <f t="shared" si="1"/>
        <v>-124.91483972399338</v>
      </c>
      <c r="F36" s="124">
        <f>E36+F28/(1+$C$5)^F$9</f>
        <v>38.344735654177001</v>
      </c>
      <c r="I36" s="30">
        <v>3</v>
      </c>
    </row>
    <row r="38" spans="1:9" x14ac:dyDescent="0.25">
      <c r="B38" s="30" t="s">
        <v>334</v>
      </c>
    </row>
    <row r="39" spans="1:9" x14ac:dyDescent="0.25">
      <c r="B39" s="30" t="s">
        <v>335</v>
      </c>
    </row>
    <row r="42" spans="1:9" x14ac:dyDescent="0.25">
      <c r="A42" s="123" t="s">
        <v>310</v>
      </c>
      <c r="B42" s="30" t="s">
        <v>331</v>
      </c>
    </row>
    <row r="43" spans="1:9" x14ac:dyDescent="0.25">
      <c r="B43" s="30" t="s">
        <v>336</v>
      </c>
    </row>
    <row r="44" spans="1:9" x14ac:dyDescent="0.25">
      <c r="B44" s="30" t="s">
        <v>337</v>
      </c>
    </row>
    <row r="45" spans="1:9" x14ac:dyDescent="0.25">
      <c r="B45" s="30" t="s">
        <v>332</v>
      </c>
    </row>
    <row r="46" spans="1:9" x14ac:dyDescent="0.25">
      <c r="B46" s="30" t="s">
        <v>338</v>
      </c>
    </row>
    <row r="47" spans="1:9" x14ac:dyDescent="0.25">
      <c r="B47" s="30" t="s">
        <v>339</v>
      </c>
    </row>
    <row r="48" spans="1:9" x14ac:dyDescent="0.25">
      <c r="B48" s="30" t="s">
        <v>333</v>
      </c>
    </row>
    <row r="51" spans="1:1" x14ac:dyDescent="0.25">
      <c r="A51" s="1" t="s">
        <v>381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81"/>
  <sheetViews>
    <sheetView zoomScaleNormal="100" workbookViewId="0"/>
  </sheetViews>
  <sheetFormatPr baseColWidth="10" defaultColWidth="11.42578125" defaultRowHeight="15" x14ac:dyDescent="0.25"/>
  <cols>
    <col min="1" max="16384" width="11.42578125" style="1"/>
  </cols>
  <sheetData>
    <row r="1" spans="1:7" x14ac:dyDescent="0.25">
      <c r="A1" s="5" t="s">
        <v>65</v>
      </c>
    </row>
    <row r="3" spans="1:7" x14ac:dyDescent="0.25">
      <c r="C3" s="1" t="s">
        <v>299</v>
      </c>
      <c r="D3" s="105">
        <v>0.08</v>
      </c>
    </row>
    <row r="4" spans="1:7" x14ac:dyDescent="0.25">
      <c r="B4" s="106" t="s">
        <v>300</v>
      </c>
      <c r="C4" s="106" t="s">
        <v>301</v>
      </c>
      <c r="D4" s="106">
        <v>1</v>
      </c>
      <c r="E4" s="106">
        <v>2</v>
      </c>
      <c r="F4" s="106">
        <v>3</v>
      </c>
      <c r="G4" s="106">
        <v>4</v>
      </c>
    </row>
    <row r="5" spans="1:7" x14ac:dyDescent="0.25">
      <c r="B5" s="107" t="s">
        <v>82</v>
      </c>
      <c r="C5" s="107">
        <v>-65</v>
      </c>
      <c r="D5" s="107">
        <v>70</v>
      </c>
      <c r="E5" s="107">
        <v>10</v>
      </c>
      <c r="F5" s="107">
        <v>5</v>
      </c>
      <c r="G5" s="107">
        <v>5</v>
      </c>
    </row>
    <row r="6" spans="1:7" x14ac:dyDescent="0.25">
      <c r="B6" s="107" t="s">
        <v>83</v>
      </c>
      <c r="C6" s="107">
        <v>-55</v>
      </c>
      <c r="D6" s="107">
        <v>30</v>
      </c>
      <c r="E6" s="107">
        <v>10</v>
      </c>
      <c r="F6" s="107">
        <v>15</v>
      </c>
      <c r="G6" s="107">
        <v>5</v>
      </c>
    </row>
    <row r="7" spans="1:7" x14ac:dyDescent="0.25">
      <c r="B7" s="107" t="s">
        <v>281</v>
      </c>
      <c r="C7" s="107">
        <v>-55</v>
      </c>
      <c r="D7" s="107">
        <v>10</v>
      </c>
      <c r="E7" s="107">
        <v>10</v>
      </c>
      <c r="F7" s="107">
        <v>15</v>
      </c>
      <c r="G7" s="107">
        <v>60</v>
      </c>
    </row>
    <row r="10" spans="1:7" x14ac:dyDescent="0.25">
      <c r="A10" s="1" t="s">
        <v>302</v>
      </c>
    </row>
    <row r="11" spans="1:7" x14ac:dyDescent="0.25">
      <c r="B11" s="1" t="s">
        <v>63</v>
      </c>
    </row>
    <row r="12" spans="1:7" x14ac:dyDescent="0.25">
      <c r="B12" s="107" t="s">
        <v>82</v>
      </c>
      <c r="C12" s="44">
        <f>NPV(k,D5:G5)+C5</f>
        <v>16.032513486915761</v>
      </c>
    </row>
    <row r="13" spans="1:7" x14ac:dyDescent="0.25">
      <c r="B13" s="107" t="s">
        <v>83</v>
      </c>
      <c r="C13" s="44">
        <f>NPV(k,D6:G6)+C6</f>
        <v>-3.0662011399195848</v>
      </c>
    </row>
    <row r="14" spans="1:7" x14ac:dyDescent="0.25">
      <c r="B14" s="107" t="s">
        <v>281</v>
      </c>
      <c r="C14" s="44">
        <f>NPV(k,D7:G7)+C7</f>
        <v>18.841922245366845</v>
      </c>
    </row>
    <row r="15" spans="1:7" x14ac:dyDescent="0.25">
      <c r="B15" s="107" t="s">
        <v>38</v>
      </c>
      <c r="C15" s="44">
        <f>SUM(C14,C12)</f>
        <v>34.874435732282606</v>
      </c>
    </row>
    <row r="16" spans="1:7" x14ac:dyDescent="0.25">
      <c r="B16" s="107" t="s">
        <v>303</v>
      </c>
      <c r="C16" s="107" t="s">
        <v>304</v>
      </c>
    </row>
    <row r="17" spans="1:4" x14ac:dyDescent="0.25">
      <c r="A17" s="1" t="s">
        <v>305</v>
      </c>
      <c r="B17" s="1" t="s">
        <v>179</v>
      </c>
    </row>
    <row r="18" spans="1:4" x14ac:dyDescent="0.25">
      <c r="B18" s="107" t="s">
        <v>82</v>
      </c>
      <c r="C18" s="11">
        <f>IRR(C5:G5)</f>
        <v>0.28059477604897198</v>
      </c>
    </row>
    <row r="19" spans="1:4" x14ac:dyDescent="0.25">
      <c r="B19" s="107" t="s">
        <v>83</v>
      </c>
      <c r="C19" s="11">
        <f>IRR(C6:G6)</f>
        <v>4.705881459168948E-2</v>
      </c>
    </row>
    <row r="20" spans="1:4" x14ac:dyDescent="0.25">
      <c r="B20" s="107" t="s">
        <v>281</v>
      </c>
      <c r="C20" s="11">
        <f>IRR(C7:G7)</f>
        <v>0.18501992710213244</v>
      </c>
    </row>
    <row r="21" spans="1:4" x14ac:dyDescent="0.25">
      <c r="B21" s="107"/>
      <c r="C21" s="11"/>
    </row>
    <row r="22" spans="1:4" ht="25.5" x14ac:dyDescent="0.25">
      <c r="B22" s="108" t="s">
        <v>306</v>
      </c>
      <c r="C22" s="1" t="s">
        <v>307</v>
      </c>
    </row>
    <row r="24" spans="1:4" x14ac:dyDescent="0.25">
      <c r="B24" s="1" t="s">
        <v>308</v>
      </c>
      <c r="D24" s="44">
        <f>C14-C12</f>
        <v>2.8094087584510845</v>
      </c>
    </row>
    <row r="25" spans="1:4" x14ac:dyDescent="0.25">
      <c r="B25" s="1" t="s">
        <v>309</v>
      </c>
      <c r="D25" s="11">
        <f>C20-C18</f>
        <v>-9.5574848946839541E-2</v>
      </c>
    </row>
    <row r="27" spans="1:4" x14ac:dyDescent="0.25">
      <c r="A27" s="1" t="s">
        <v>310</v>
      </c>
      <c r="B27" s="1" t="s">
        <v>311</v>
      </c>
    </row>
    <row r="29" spans="1:4" x14ac:dyDescent="0.25">
      <c r="A29" s="1" t="s">
        <v>6</v>
      </c>
      <c r="D29" s="1">
        <v>0.105</v>
      </c>
    </row>
    <row r="30" spans="1:4" x14ac:dyDescent="0.25">
      <c r="B30" s="107" t="s">
        <v>82</v>
      </c>
      <c r="C30" s="44">
        <f>NPV($D$29,D5:G5)+C5</f>
        <v>13.597741347848043</v>
      </c>
    </row>
    <row r="31" spans="1:4" x14ac:dyDescent="0.25">
      <c r="B31" s="107" t="s">
        <v>83</v>
      </c>
      <c r="C31" s="44">
        <f>NPV($D$29,D6:G6)+C6</f>
        <v>-5.1897333102006442</v>
      </c>
    </row>
    <row r="32" spans="1:4" x14ac:dyDescent="0.25">
      <c r="B32" s="107" t="s">
        <v>281</v>
      </c>
      <c r="C32" s="44">
        <f>NPV($D$29,D7:G7)+C7</f>
        <v>13.601137282710354</v>
      </c>
    </row>
    <row r="34" spans="1:14" x14ac:dyDescent="0.25">
      <c r="B34" s="1" t="s">
        <v>312</v>
      </c>
    </row>
    <row r="35" spans="1:14" x14ac:dyDescent="0.25">
      <c r="B35" s="1" t="s">
        <v>313</v>
      </c>
    </row>
    <row r="36" spans="1:14" x14ac:dyDescent="0.25">
      <c r="B36" s="1" t="s">
        <v>314</v>
      </c>
    </row>
    <row r="39" spans="1:14" x14ac:dyDescent="0.25">
      <c r="A39" s="1" t="s">
        <v>315</v>
      </c>
      <c r="M39" s="1" t="s">
        <v>109</v>
      </c>
      <c r="N39" s="1" t="s">
        <v>107</v>
      </c>
    </row>
    <row r="40" spans="1:14" x14ac:dyDescent="0.25">
      <c r="B40" s="1" t="s">
        <v>316</v>
      </c>
      <c r="L40" s="1" t="s">
        <v>299</v>
      </c>
      <c r="M40" s="44">
        <f>C12</f>
        <v>16.032513486915761</v>
      </c>
      <c r="N40" s="44">
        <f>C14</f>
        <v>18.841922245366845</v>
      </c>
    </row>
    <row r="41" spans="1:14" x14ac:dyDescent="0.25">
      <c r="L41" s="1">
        <v>0</v>
      </c>
      <c r="M41" s="1">
        <f t="dataTable" ref="M41:N81" dt2D="0" dtr="0" r1="D3" ca="1"/>
        <v>25</v>
      </c>
      <c r="N41" s="1">
        <v>40</v>
      </c>
    </row>
    <row r="42" spans="1:14" x14ac:dyDescent="0.25">
      <c r="L42" s="1">
        <f>L41+0.01</f>
        <v>0.01</v>
      </c>
      <c r="M42" s="1">
        <v>23.767743649190805</v>
      </c>
      <c r="N42" s="1">
        <v>36.921623480962751</v>
      </c>
    </row>
    <row r="43" spans="1:14" x14ac:dyDescent="0.25">
      <c r="L43" s="1">
        <f t="shared" ref="L43:L81" si="0">L42+0.01</f>
        <v>0.02</v>
      </c>
      <c r="M43" s="1">
        <v>22.569977595639799</v>
      </c>
      <c r="N43" s="1">
        <v>33.981169960803825</v>
      </c>
    </row>
    <row r="44" spans="1:14" x14ac:dyDescent="0.25">
      <c r="L44" s="1">
        <f t="shared" si="0"/>
        <v>0.03</v>
      </c>
      <c r="M44" s="1">
        <v>21.405267676225478</v>
      </c>
      <c r="N44" s="1">
        <v>31.171044720653938</v>
      </c>
    </row>
    <row r="45" spans="1:14" x14ac:dyDescent="0.25">
      <c r="L45" s="1">
        <f t="shared" si="0"/>
        <v>0.04</v>
      </c>
      <c r="M45" s="1">
        <v>20.272257186373025</v>
      </c>
      <c r="N45" s="1">
        <v>28.484143587409406</v>
      </c>
    </row>
    <row r="46" spans="1:14" x14ac:dyDescent="0.25">
      <c r="L46" s="1">
        <f t="shared" si="0"/>
        <v>0.05</v>
      </c>
      <c r="M46" s="1">
        <v>19.169661817863954</v>
      </c>
      <c r="N46" s="1">
        <v>25.91381677387507</v>
      </c>
    </row>
    <row r="47" spans="1:14" x14ac:dyDescent="0.25">
      <c r="L47" s="1">
        <f t="shared" si="0"/>
        <v>6.0000000000000005E-2</v>
      </c>
      <c r="M47" s="1">
        <v>18.096264980550629</v>
      </c>
      <c r="N47" s="1">
        <v>23.453835704059102</v>
      </c>
    </row>
    <row r="48" spans="1:14" x14ac:dyDescent="0.25">
      <c r="L48" s="1">
        <f t="shared" si="0"/>
        <v>7.0000000000000007E-2</v>
      </c>
      <c r="M48" s="1">
        <v>17.05091347508754</v>
      </c>
      <c r="N48" s="1">
        <v>21.098362551469762</v>
      </c>
    </row>
    <row r="49" spans="1:14" x14ac:dyDescent="0.25">
      <c r="L49" s="1">
        <f t="shared" si="0"/>
        <v>0.08</v>
      </c>
      <c r="M49" s="1">
        <v>16.032513486915761</v>
      </c>
      <c r="N49" s="1">
        <v>18.841922245366845</v>
      </c>
    </row>
    <row r="50" spans="1:14" x14ac:dyDescent="0.25">
      <c r="L50" s="1">
        <f t="shared" si="0"/>
        <v>0.09</v>
      </c>
      <c r="M50" s="1">
        <v>15.040026874535428</v>
      </c>
      <c r="N50" s="1">
        <v>16.679376724098844</v>
      </c>
    </row>
    <row r="51" spans="1:14" x14ac:dyDescent="0.25">
      <c r="L51" s="1">
        <f t="shared" si="0"/>
        <v>9.9999999999999992E-2</v>
      </c>
      <c r="M51" s="1">
        <v>14.072467727614224</v>
      </c>
      <c r="N51" s="1">
        <v>14.60590123625434</v>
      </c>
    </row>
    <row r="52" spans="1:14" x14ac:dyDescent="0.25">
      <c r="L52" s="1">
        <f t="shared" si="0"/>
        <v>0.10999999999999999</v>
      </c>
      <c r="M52" s="1">
        <v>13.128899172733369</v>
      </c>
      <c r="N52" s="1">
        <v>12.61696250966385</v>
      </c>
    </row>
    <row r="53" spans="1:14" x14ac:dyDescent="0.25">
      <c r="L53" s="1">
        <f t="shared" si="0"/>
        <v>0.11999999999999998</v>
      </c>
      <c r="M53" s="1">
        <v>12.208430406601423</v>
      </c>
      <c r="N53" s="1">
        <v>10.708298625572695</v>
      </c>
    </row>
    <row r="54" spans="1:14" x14ac:dyDescent="0.25">
      <c r="L54" s="1">
        <f t="shared" si="0"/>
        <v>0.12999999999999998</v>
      </c>
      <c r="M54" s="1">
        <v>11.310213938390575</v>
      </c>
      <c r="N54" s="1">
        <v>8.8759004507898993</v>
      </c>
    </row>
    <row r="55" spans="1:14" x14ac:dyDescent="0.25">
      <c r="L55" s="1">
        <f t="shared" si="0"/>
        <v>0.13999999999999999</v>
      </c>
      <c r="M55" s="1">
        <v>10.43344302449384</v>
      </c>
      <c r="N55" s="1">
        <v>7.1159944945060261</v>
      </c>
    </row>
    <row r="56" spans="1:14" x14ac:dyDescent="0.25">
      <c r="L56" s="1">
        <f t="shared" si="0"/>
        <v>0.15</v>
      </c>
      <c r="M56" s="1">
        <v>9.5773492804842846</v>
      </c>
      <c r="N56" s="1">
        <v>5.4250270689427396</v>
      </c>
    </row>
    <row r="57" spans="1:14" x14ac:dyDescent="0.25">
      <c r="L57" s="1">
        <f t="shared" si="0"/>
        <v>0.16</v>
      </c>
      <c r="M57" s="1">
        <v>8.7412004563956884</v>
      </c>
      <c r="N57" s="1">
        <v>3.7996496442008265</v>
      </c>
    </row>
    <row r="58" spans="1:14" x14ac:dyDescent="0.25">
      <c r="L58" s="1">
        <f t="shared" si="0"/>
        <v>0.17</v>
      </c>
      <c r="M58" s="1">
        <v>7.9242983626533174</v>
      </c>
      <c r="N58" s="1">
        <v>2.2367052977537512</v>
      </c>
    </row>
    <row r="59" spans="1:14" x14ac:dyDescent="0.25">
      <c r="L59" s="1">
        <f t="shared" si="0"/>
        <v>0.18000000000000002</v>
      </c>
      <c r="M59" s="1">
        <v>7.1259769350768778</v>
      </c>
      <c r="N59" s="1">
        <v>0.73321616810789436</v>
      </c>
    </row>
    <row r="60" spans="1:14" x14ac:dyDescent="0.25">
      <c r="A60" s="1" t="s">
        <v>381</v>
      </c>
      <c r="L60" s="1">
        <f t="shared" si="0"/>
        <v>0.19000000000000003</v>
      </c>
      <c r="M60" s="1">
        <v>6.345600428368428</v>
      </c>
      <c r="N60" s="1">
        <v>-0.713628169670109</v>
      </c>
    </row>
    <row r="61" spans="1:14" x14ac:dyDescent="0.25">
      <c r="L61" s="1">
        <f t="shared" si="0"/>
        <v>0.20000000000000004</v>
      </c>
      <c r="M61" s="1">
        <v>5.5825617283950635</v>
      </c>
      <c r="N61" s="1">
        <v>-2.1064814814814738</v>
      </c>
    </row>
    <row r="62" spans="1:14" x14ac:dyDescent="0.25">
      <c r="L62" s="1">
        <f t="shared" si="0"/>
        <v>0.21000000000000005</v>
      </c>
      <c r="M62" s="1">
        <v>4.8362807743897491</v>
      </c>
      <c r="N62" s="1">
        <v>-3.4478508730412685</v>
      </c>
    </row>
    <row r="63" spans="1:14" x14ac:dyDescent="0.25">
      <c r="L63" s="1">
        <f t="shared" si="0"/>
        <v>0.22000000000000006</v>
      </c>
      <c r="M63" s="1">
        <v>4.1062030829329927</v>
      </c>
      <c r="N63" s="1">
        <v>-4.7401060722855348</v>
      </c>
    </row>
    <row r="64" spans="1:14" x14ac:dyDescent="0.25">
      <c r="L64" s="1">
        <f t="shared" si="0"/>
        <v>0.23000000000000007</v>
      </c>
      <c r="M64" s="1">
        <v>3.3917983662488922</v>
      </c>
      <c r="N64" s="1">
        <v>-5.9854880521401768</v>
      </c>
    </row>
    <row r="65" spans="12:14" x14ac:dyDescent="0.25">
      <c r="L65" s="1">
        <f t="shared" si="0"/>
        <v>0.24000000000000007</v>
      </c>
      <c r="M65" s="1">
        <v>2.6925592379599408</v>
      </c>
      <c r="N65" s="1">
        <v>-7.1861170455246821</v>
      </c>
    </row>
    <row r="66" spans="12:14" x14ac:dyDescent="0.25">
      <c r="L66" s="1">
        <f t="shared" si="0"/>
        <v>0.25000000000000006</v>
      </c>
      <c r="M66" s="1">
        <v>2.0080000000000098</v>
      </c>
      <c r="N66" s="1">
        <v>-8.3440000000000012</v>
      </c>
    </row>
    <row r="67" spans="12:14" x14ac:dyDescent="0.25">
      <c r="L67" s="1">
        <f t="shared" si="0"/>
        <v>0.26000000000000006</v>
      </c>
      <c r="M67" s="1">
        <v>1.3376555048920693</v>
      </c>
      <c r="N67" s="1">
        <v>-9.4610375154232926</v>
      </c>
    </row>
    <row r="68" spans="12:14" x14ac:dyDescent="0.25">
      <c r="L68" s="1">
        <f t="shared" si="0"/>
        <v>0.27000000000000007</v>
      </c>
      <c r="M68" s="1">
        <v>0.68108008805762665</v>
      </c>
      <c r="N68" s="1">
        <v>-10.539030304299061</v>
      </c>
    </row>
    <row r="69" spans="12:14" x14ac:dyDescent="0.25">
      <c r="L69" s="1">
        <f t="shared" si="0"/>
        <v>0.28000000000000008</v>
      </c>
      <c r="M69" s="1">
        <v>3.7846565246582031E-2</v>
      </c>
      <c r="N69" s="1">
        <v>-11.579685211181641</v>
      </c>
    </row>
    <row r="70" spans="12:14" x14ac:dyDescent="0.25">
      <c r="L70" s="1">
        <f t="shared" si="0"/>
        <v>0.29000000000000009</v>
      </c>
      <c r="M70" s="1">
        <v>-0.59245470943949385</v>
      </c>
      <c r="N70" s="1">
        <v>-12.584620824452571</v>
      </c>
    </row>
    <row r="71" spans="12:14" x14ac:dyDescent="0.25">
      <c r="L71" s="1">
        <f t="shared" si="0"/>
        <v>0.3000000000000001</v>
      </c>
      <c r="M71" s="1">
        <v>-1.2102167291061292</v>
      </c>
      <c r="N71" s="1">
        <v>-13.555372711039531</v>
      </c>
    </row>
    <row r="72" spans="12:14" x14ac:dyDescent="0.25">
      <c r="L72" s="1">
        <f>L71+0.01</f>
        <v>0.31000000000000011</v>
      </c>
      <c r="M72" s="1">
        <v>-1.8158166670611848</v>
      </c>
      <c r="N72" s="1">
        <v>-14.493398302134018</v>
      </c>
    </row>
    <row r="73" spans="12:14" x14ac:dyDescent="0.25">
      <c r="L73" s="1">
        <f t="shared" si="0"/>
        <v>0.32000000000000012</v>
      </c>
      <c r="M73" s="1">
        <v>-2.4096166608062433</v>
      </c>
      <c r="N73" s="1">
        <v>-15.400081455678759</v>
      </c>
    </row>
    <row r="74" spans="12:14" x14ac:dyDescent="0.25">
      <c r="L74" s="1">
        <f t="shared" si="0"/>
        <v>0.33000000000000013</v>
      </c>
      <c r="M74" s="1">
        <v>-2.9919645503149894</v>
      </c>
      <c r="N74" s="1">
        <v>-16.276736719312325</v>
      </c>
    </row>
    <row r="75" spans="12:14" x14ac:dyDescent="0.25">
      <c r="L75" s="1">
        <f t="shared" si="0"/>
        <v>0.34000000000000014</v>
      </c>
      <c r="M75" s="1">
        <v>-3.5631945736418302</v>
      </c>
      <c r="N75" s="1">
        <v>-17.124613315556992</v>
      </c>
    </row>
    <row r="76" spans="12:14" x14ac:dyDescent="0.25">
      <c r="L76" s="1">
        <f t="shared" si="0"/>
        <v>0.35000000000000014</v>
      </c>
      <c r="M76" s="1">
        <v>-4.1236280226779627</v>
      </c>
      <c r="N76" s="1">
        <v>-17.944898869300644</v>
      </c>
    </row>
    <row r="77" spans="12:14" x14ac:dyDescent="0.25">
      <c r="L77" s="1">
        <f t="shared" si="0"/>
        <v>0.36000000000000015</v>
      </c>
      <c r="M77" s="1">
        <v>-4.6735738616635345</v>
      </c>
      <c r="N77" s="1">
        <v>-18.738722896038126</v>
      </c>
    </row>
    <row r="78" spans="12:14" x14ac:dyDescent="0.25">
      <c r="L78" s="1">
        <f t="shared" si="0"/>
        <v>0.37000000000000016</v>
      </c>
      <c r="M78" s="1">
        <v>-5.2133293108739522</v>
      </c>
      <c r="N78" s="1">
        <v>-19.507160067887924</v>
      </c>
    </row>
    <row r="79" spans="12:14" x14ac:dyDescent="0.25">
      <c r="L79" s="1">
        <f t="shared" si="0"/>
        <v>0.38000000000000017</v>
      </c>
      <c r="M79" s="1">
        <v>-5.7431803977223339</v>
      </c>
      <c r="N79" s="1">
        <v>-20.251233273074256</v>
      </c>
    </row>
    <row r="80" spans="12:14" x14ac:dyDescent="0.25">
      <c r="L80" s="1">
        <f>L79+0.01</f>
        <v>0.39000000000000018</v>
      </c>
      <c r="M80" s="1">
        <v>-6.2634024773587527</v>
      </c>
      <c r="N80" s="1">
        <v>-20.971916483351045</v>
      </c>
    </row>
    <row r="81" spans="12:14" x14ac:dyDescent="0.25">
      <c r="L81" s="1">
        <f t="shared" si="0"/>
        <v>0.40000000000000019</v>
      </c>
      <c r="M81" s="1">
        <v>-6.7742607246980526</v>
      </c>
      <c r="N81" s="1">
        <v>-21.670137442732198</v>
      </c>
    </row>
  </sheetData>
  <pageMargins left="0.7" right="0.7" top="0.78740157499999996" bottom="0.78740157499999996" header="0.3" footer="0.3"/>
  <pageSetup paperSize="9" scale="95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7"/>
  <sheetViews>
    <sheetView zoomScaleNormal="100" workbookViewId="0"/>
  </sheetViews>
  <sheetFormatPr baseColWidth="10" defaultColWidth="11.42578125" defaultRowHeight="15" x14ac:dyDescent="0.25"/>
  <cols>
    <col min="1" max="1" width="11.42578125" style="1"/>
    <col min="2" max="2" width="20.7109375" style="1" customWidth="1"/>
    <col min="3" max="3" width="12.42578125" style="1" customWidth="1"/>
    <col min="4" max="16384" width="11.42578125" style="1"/>
  </cols>
  <sheetData>
    <row r="1" spans="1:7" x14ac:dyDescent="0.25">
      <c r="A1" s="5" t="s">
        <v>71</v>
      </c>
    </row>
    <row r="3" spans="1:7" x14ac:dyDescent="0.25">
      <c r="A3" s="1" t="s">
        <v>0</v>
      </c>
      <c r="B3" s="2"/>
      <c r="C3" s="2">
        <v>0</v>
      </c>
      <c r="D3" s="2">
        <v>1</v>
      </c>
      <c r="E3" s="2">
        <v>2</v>
      </c>
      <c r="F3" s="2">
        <v>3</v>
      </c>
      <c r="G3" s="2">
        <v>4</v>
      </c>
    </row>
    <row r="4" spans="1:7" ht="16.5" x14ac:dyDescent="0.3">
      <c r="B4" s="1" t="s">
        <v>57</v>
      </c>
      <c r="C4" s="75">
        <v>-1500</v>
      </c>
      <c r="D4" s="75">
        <v>400</v>
      </c>
      <c r="E4" s="75">
        <v>600</v>
      </c>
      <c r="F4" s="75">
        <v>700</v>
      </c>
      <c r="G4" s="75">
        <v>100</v>
      </c>
    </row>
    <row r="5" spans="1:7" ht="16.5" x14ac:dyDescent="0.3">
      <c r="B5" s="7" t="s">
        <v>288</v>
      </c>
      <c r="C5" s="75">
        <v>1500</v>
      </c>
      <c r="D5" s="75">
        <v>1000</v>
      </c>
      <c r="E5" s="75">
        <v>500</v>
      </c>
      <c r="F5" s="75">
        <v>300</v>
      </c>
      <c r="G5" s="75">
        <v>100</v>
      </c>
    </row>
    <row r="6" spans="1:7" x14ac:dyDescent="0.25">
      <c r="B6" s="7"/>
      <c r="C6" s="75"/>
      <c r="D6" s="75"/>
      <c r="E6" s="75"/>
      <c r="F6" s="75"/>
      <c r="G6" s="75"/>
    </row>
    <row r="7" spans="1:7" x14ac:dyDescent="0.25">
      <c r="C7" s="8"/>
      <c r="D7" s="8"/>
      <c r="E7" s="8"/>
      <c r="F7" s="8"/>
      <c r="G7" s="8"/>
    </row>
    <row r="8" spans="1:7" x14ac:dyDescent="0.25">
      <c r="B8" s="1" t="s">
        <v>34</v>
      </c>
      <c r="C8" s="9">
        <v>0.1</v>
      </c>
      <c r="D8" s="8"/>
      <c r="E8" s="8"/>
      <c r="F8" s="8"/>
      <c r="G8" s="8"/>
    </row>
    <row r="10" spans="1:7" x14ac:dyDescent="0.25">
      <c r="B10" s="1" t="s">
        <v>61</v>
      </c>
    </row>
    <row r="11" spans="1:7" x14ac:dyDescent="0.25">
      <c r="B11" s="1" t="s">
        <v>243</v>
      </c>
    </row>
    <row r="13" spans="1:7" ht="16.5" customHeight="1" x14ac:dyDescent="0.25">
      <c r="B13" s="48" t="s">
        <v>59</v>
      </c>
      <c r="D13" s="55">
        <v>1</v>
      </c>
      <c r="E13" s="55">
        <v>2</v>
      </c>
      <c r="F13" s="55">
        <v>3</v>
      </c>
      <c r="G13" s="55">
        <v>4</v>
      </c>
    </row>
    <row r="14" spans="1:7" x14ac:dyDescent="0.25">
      <c r="B14" s="48" t="s">
        <v>60</v>
      </c>
      <c r="D14" s="56">
        <f>-C5*(1+i)+D4+D5</f>
        <v>-250.00000000000023</v>
      </c>
      <c r="E14" s="48">
        <f>-D5*(1+i)+E4+E5</f>
        <v>0</v>
      </c>
      <c r="F14" s="48">
        <f>-E5*(1+i)+F4+F5</f>
        <v>450</v>
      </c>
      <c r="G14" s="48">
        <f>-F5*(1+i)+G4+G5</f>
        <v>-130</v>
      </c>
    </row>
    <row r="16" spans="1:7" x14ac:dyDescent="0.25">
      <c r="B16" s="1" t="s">
        <v>264</v>
      </c>
    </row>
    <row r="17" spans="2:10" x14ac:dyDescent="0.25">
      <c r="B17" s="1" t="s">
        <v>265</v>
      </c>
      <c r="I17" s="85">
        <f>+D14+F14/(1+i)^(F13-D13)</f>
        <v>121.90082644628069</v>
      </c>
      <c r="J17" s="1" t="str">
        <f>IF(I17&gt;0,"&gt; 0", "&lt; 0")</f>
        <v>&gt; 0</v>
      </c>
    </row>
    <row r="20" spans="2:10" x14ac:dyDescent="0.25">
      <c r="B20" s="1" t="s">
        <v>266</v>
      </c>
    </row>
    <row r="22" spans="2:10" x14ac:dyDescent="0.25">
      <c r="B22" s="2"/>
      <c r="C22" s="2">
        <v>0</v>
      </c>
      <c r="D22" s="2">
        <v>1</v>
      </c>
      <c r="E22" s="2">
        <v>2</v>
      </c>
      <c r="F22" s="2">
        <v>3</v>
      </c>
      <c r="G22" s="2">
        <v>4</v>
      </c>
    </row>
    <row r="23" spans="2:10" ht="16.5" x14ac:dyDescent="0.25">
      <c r="B23" s="6" t="s">
        <v>230</v>
      </c>
      <c r="C23" s="74">
        <f t="shared" ref="C23:G24" si="0">C4</f>
        <v>-1500</v>
      </c>
      <c r="D23" s="74">
        <f t="shared" si="0"/>
        <v>400</v>
      </c>
      <c r="E23" s="74">
        <f t="shared" si="0"/>
        <v>600</v>
      </c>
      <c r="F23" s="74">
        <f t="shared" si="0"/>
        <v>700</v>
      </c>
      <c r="G23" s="74">
        <f t="shared" si="0"/>
        <v>100</v>
      </c>
    </row>
    <row r="24" spans="2:10" ht="16.5" x14ac:dyDescent="0.3">
      <c r="B24" s="7" t="s">
        <v>288</v>
      </c>
      <c r="C24" s="75">
        <f t="shared" si="0"/>
        <v>1500</v>
      </c>
      <c r="D24" s="75">
        <f t="shared" si="0"/>
        <v>1000</v>
      </c>
      <c r="E24" s="75">
        <f t="shared" si="0"/>
        <v>500</v>
      </c>
      <c r="F24" s="75">
        <f t="shared" si="0"/>
        <v>300</v>
      </c>
      <c r="G24" s="75">
        <f t="shared" si="0"/>
        <v>100</v>
      </c>
    </row>
    <row r="25" spans="2:10" x14ac:dyDescent="0.25">
      <c r="B25" s="3" t="s">
        <v>231</v>
      </c>
      <c r="C25" s="26">
        <f>C23</f>
        <v>-1500</v>
      </c>
      <c r="D25" s="26">
        <f>D23+D24</f>
        <v>1400</v>
      </c>
      <c r="E25" s="3"/>
      <c r="F25" s="3"/>
      <c r="G25" s="3"/>
      <c r="H25" s="3"/>
      <c r="J25" s="57">
        <f>NPV(i,D25)+C25</f>
        <v>-227.27272727272748</v>
      </c>
    </row>
    <row r="26" spans="2:10" x14ac:dyDescent="0.25">
      <c r="B26" s="3" t="s">
        <v>232</v>
      </c>
      <c r="C26" s="26">
        <f>C25</f>
        <v>-1500</v>
      </c>
      <c r="D26" s="26">
        <f>D23</f>
        <v>400</v>
      </c>
      <c r="E26" s="26">
        <f>E23+E24</f>
        <v>1100</v>
      </c>
      <c r="F26" s="3"/>
      <c r="G26" s="3"/>
      <c r="H26" s="3"/>
      <c r="J26" s="57">
        <f>NPV(i,D26:E26)+C26</f>
        <v>-227.27272727272748</v>
      </c>
    </row>
    <row r="27" spans="2:10" x14ac:dyDescent="0.25">
      <c r="B27" s="3" t="s">
        <v>233</v>
      </c>
      <c r="C27" s="26">
        <f>C26</f>
        <v>-1500</v>
      </c>
      <c r="D27" s="3">
        <f>D26</f>
        <v>400</v>
      </c>
      <c r="E27" s="26">
        <f>E23</f>
        <v>600</v>
      </c>
      <c r="F27" s="26">
        <f>F23+F24</f>
        <v>1000</v>
      </c>
      <c r="G27" s="3"/>
      <c r="H27" s="3"/>
      <c r="J27" s="57">
        <f>NPV(i,D27:F27)+C27</f>
        <v>110.81893313298247</v>
      </c>
    </row>
    <row r="28" spans="2:10" x14ac:dyDescent="0.25">
      <c r="B28" s="3" t="s">
        <v>234</v>
      </c>
      <c r="C28" s="26">
        <f>C27</f>
        <v>-1500</v>
      </c>
      <c r="D28" s="3">
        <f>D27</f>
        <v>400</v>
      </c>
      <c r="E28" s="3">
        <f>E27</f>
        <v>600</v>
      </c>
      <c r="F28" s="26">
        <f>F23</f>
        <v>700</v>
      </c>
      <c r="G28" s="26">
        <f>G23+G24</f>
        <v>200</v>
      </c>
      <c r="H28" s="3"/>
      <c r="J28" s="57">
        <f>NPV(i,D28:G28)+C28</f>
        <v>22.027183935523226</v>
      </c>
    </row>
    <row r="29" spans="2:10" x14ac:dyDescent="0.25">
      <c r="B29" s="3"/>
      <c r="C29" s="26"/>
      <c r="D29" s="3"/>
      <c r="E29" s="3"/>
      <c r="F29" s="3"/>
      <c r="G29" s="26"/>
      <c r="H29" s="3"/>
      <c r="J29" s="44"/>
    </row>
    <row r="31" spans="2:10" x14ac:dyDescent="0.25">
      <c r="B31" s="1" t="s">
        <v>171</v>
      </c>
    </row>
    <row r="33" spans="1:3" x14ac:dyDescent="0.25">
      <c r="B33" s="1" t="s">
        <v>244</v>
      </c>
    </row>
    <row r="34" spans="1:3" x14ac:dyDescent="0.25">
      <c r="C34" s="52">
        <f>NPV(i,D14:F14)</f>
        <v>110.81893313298244</v>
      </c>
    </row>
    <row r="37" spans="1:3" x14ac:dyDescent="0.25">
      <c r="A37" s="1" t="s">
        <v>381</v>
      </c>
    </row>
  </sheetData>
  <pageMargins left="0.7" right="0.7" top="0.78740157499999996" bottom="0.78740157499999996" header="0.3" footer="0.3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63"/>
  <sheetViews>
    <sheetView zoomScaleNormal="100" workbookViewId="0"/>
  </sheetViews>
  <sheetFormatPr baseColWidth="10" defaultColWidth="11.42578125" defaultRowHeight="15" x14ac:dyDescent="0.25"/>
  <cols>
    <col min="1" max="1" width="11.42578125" style="1"/>
    <col min="2" max="2" width="20.7109375" style="1" customWidth="1"/>
    <col min="3" max="8" width="7.7109375" style="1" customWidth="1"/>
    <col min="9" max="16384" width="11.42578125" style="1"/>
  </cols>
  <sheetData>
    <row r="1" spans="1:17" x14ac:dyDescent="0.25">
      <c r="A1" s="5" t="s">
        <v>81</v>
      </c>
    </row>
    <row r="3" spans="1:17" ht="15.75" customHeight="1" x14ac:dyDescent="0.25">
      <c r="A3" s="1" t="s">
        <v>0</v>
      </c>
      <c r="B3" s="60"/>
      <c r="C3" s="92">
        <v>0</v>
      </c>
      <c r="D3" s="4">
        <v>1</v>
      </c>
      <c r="E3" s="4">
        <v>2</v>
      </c>
      <c r="F3" s="4">
        <v>3</v>
      </c>
      <c r="G3" s="4">
        <v>4</v>
      </c>
      <c r="H3" s="4">
        <v>5</v>
      </c>
      <c r="J3" s="45" t="s">
        <v>34</v>
      </c>
      <c r="K3" s="41">
        <v>0.1</v>
      </c>
    </row>
    <row r="4" spans="1:17" ht="16.5" x14ac:dyDescent="0.3">
      <c r="B4" s="45" t="s">
        <v>57</v>
      </c>
      <c r="C4" s="93">
        <v>-100</v>
      </c>
      <c r="D4" s="3">
        <v>12.5</v>
      </c>
      <c r="E4" s="3">
        <v>25</v>
      </c>
      <c r="F4" s="3">
        <v>50</v>
      </c>
      <c r="G4" s="3">
        <v>25</v>
      </c>
      <c r="H4" s="3">
        <v>25</v>
      </c>
      <c r="J4" s="45"/>
      <c r="K4" s="61"/>
    </row>
    <row r="5" spans="1:17" ht="16.5" x14ac:dyDescent="0.3">
      <c r="B5" s="7" t="s">
        <v>288</v>
      </c>
      <c r="C5" s="93">
        <v>100</v>
      </c>
      <c r="D5" s="3">
        <v>80</v>
      </c>
      <c r="E5" s="3">
        <v>60</v>
      </c>
      <c r="F5" s="3">
        <v>40</v>
      </c>
      <c r="G5" s="3">
        <v>20</v>
      </c>
      <c r="H5" s="3">
        <v>0</v>
      </c>
      <c r="J5" s="45"/>
      <c r="K5" s="11"/>
    </row>
    <row r="6" spans="1:17" x14ac:dyDescent="0.25">
      <c r="B6" s="3"/>
      <c r="C6" s="3"/>
      <c r="D6" s="3"/>
      <c r="E6" s="3"/>
      <c r="F6" s="3"/>
      <c r="G6" s="3"/>
      <c r="H6" s="3"/>
      <c r="J6" s="45"/>
      <c r="K6" s="11"/>
    </row>
    <row r="7" spans="1:17" x14ac:dyDescent="0.25">
      <c r="B7" s="3"/>
      <c r="C7" s="3"/>
      <c r="D7" s="3"/>
      <c r="E7" s="3"/>
      <c r="F7" s="3"/>
      <c r="G7" s="3"/>
      <c r="H7" s="3"/>
    </row>
    <row r="8" spans="1:17" x14ac:dyDescent="0.25">
      <c r="A8" s="1" t="s">
        <v>302</v>
      </c>
      <c r="B8" s="3"/>
      <c r="C8" s="3"/>
      <c r="D8" s="3"/>
      <c r="E8" s="3"/>
      <c r="F8" s="3"/>
      <c r="G8" s="3"/>
      <c r="H8" s="3"/>
    </row>
    <row r="9" spans="1:17" x14ac:dyDescent="0.25">
      <c r="D9" s="12" t="s">
        <v>63</v>
      </c>
    </row>
    <row r="10" spans="1:17" x14ac:dyDescent="0.25">
      <c r="C10" s="45"/>
      <c r="D10" s="86">
        <f>NPV(i,$D$4:$H$4)+$C$4</f>
        <v>2.1889028941142641</v>
      </c>
      <c r="E10" s="44"/>
    </row>
    <row r="11" spans="1:17" x14ac:dyDescent="0.25">
      <c r="B11" s="13" t="s">
        <v>5</v>
      </c>
      <c r="C11" s="14">
        <v>0.05</v>
      </c>
      <c r="D11" s="101">
        <f t="dataTable" ref="D11:D21" dt2D="0" dtr="0" r1="K3" ca="1"/>
        <v>17.928094824295457</v>
      </c>
      <c r="E11" s="44"/>
      <c r="G11" s="22"/>
      <c r="H11" s="22"/>
      <c r="I11" s="22"/>
      <c r="J11" s="22"/>
      <c r="K11" s="22"/>
      <c r="L11" s="22"/>
      <c r="M11" s="22"/>
      <c r="N11" s="22"/>
      <c r="O11" s="20"/>
      <c r="P11" s="22"/>
      <c r="Q11" s="22"/>
    </row>
    <row r="12" spans="1:17" x14ac:dyDescent="0.25">
      <c r="A12" s="45"/>
      <c r="B12" s="15"/>
      <c r="C12" s="16">
        <v>0.06</v>
      </c>
      <c r="D12" s="102">
        <v>14.507123884761683</v>
      </c>
      <c r="E12" s="44"/>
    </row>
    <row r="13" spans="1:17" x14ac:dyDescent="0.25">
      <c r="A13" s="45"/>
      <c r="B13" s="15"/>
      <c r="C13" s="16">
        <v>7.0000000000000007E-2</v>
      </c>
      <c r="D13" s="102">
        <v>11.230139830306925</v>
      </c>
      <c r="E13" s="44"/>
    </row>
    <row r="14" spans="1:17" x14ac:dyDescent="0.25">
      <c r="B14" s="15"/>
      <c r="C14" s="16">
        <v>0.08</v>
      </c>
      <c r="D14" s="102">
        <v>8.0894828783822845</v>
      </c>
      <c r="E14" s="44"/>
    </row>
    <row r="15" spans="1:17" x14ac:dyDescent="0.25">
      <c r="B15" s="15"/>
      <c r="C15" s="16">
        <v>0.09</v>
      </c>
      <c r="D15" s="102">
        <v>5.0779786770626316</v>
      </c>
      <c r="E15" s="44"/>
    </row>
    <row r="16" spans="1:17" x14ac:dyDescent="0.25">
      <c r="B16" s="15"/>
      <c r="C16" s="16">
        <v>0.1</v>
      </c>
      <c r="D16" s="102">
        <v>2.1889028941142641</v>
      </c>
      <c r="E16" s="44"/>
    </row>
    <row r="17" spans="1:12" x14ac:dyDescent="0.25">
      <c r="B17" s="15"/>
      <c r="C17" s="16">
        <v>0.11</v>
      </c>
      <c r="D17" s="102">
        <v>-0.58405128750088409</v>
      </c>
      <c r="E17" s="44"/>
    </row>
    <row r="18" spans="1:12" x14ac:dyDescent="0.25">
      <c r="B18" s="15"/>
      <c r="C18" s="16">
        <v>0.12</v>
      </c>
      <c r="D18" s="102">
        <v>-3.2468030317539132</v>
      </c>
      <c r="E18" s="44"/>
    </row>
    <row r="19" spans="1:12" x14ac:dyDescent="0.25">
      <c r="B19" s="15"/>
      <c r="C19" s="16">
        <v>0.13</v>
      </c>
      <c r="D19" s="102">
        <v>-5.8049113071448204</v>
      </c>
      <c r="E19" s="44"/>
      <c r="F19" s="3"/>
      <c r="G19" s="3"/>
      <c r="H19" s="3"/>
      <c r="I19" s="3"/>
      <c r="J19" s="3"/>
      <c r="K19" s="3"/>
    </row>
    <row r="20" spans="1:12" x14ac:dyDescent="0.25">
      <c r="B20" s="15"/>
      <c r="C20" s="16">
        <v>0.14000000000000001</v>
      </c>
      <c r="D20" s="102">
        <v>-8.2636001541898736</v>
      </c>
      <c r="E20" s="44"/>
    </row>
    <row r="21" spans="1:12" x14ac:dyDescent="0.25">
      <c r="B21" s="17"/>
      <c r="C21" s="18">
        <v>0.15</v>
      </c>
      <c r="D21" s="103">
        <v>-10.627781956306535</v>
      </c>
      <c r="E21" s="44"/>
    </row>
    <row r="24" spans="1:12" x14ac:dyDescent="0.25">
      <c r="A24" s="1" t="s">
        <v>305</v>
      </c>
      <c r="C24" s="3"/>
      <c r="G24" s="62"/>
      <c r="H24" s="62"/>
      <c r="I24" s="62"/>
      <c r="J24" s="62"/>
      <c r="K24" s="62"/>
      <c r="L24" s="62"/>
    </row>
    <row r="25" spans="1:12" x14ac:dyDescent="0.25">
      <c r="A25" s="19"/>
      <c r="B25" s="1" t="s">
        <v>63</v>
      </c>
      <c r="C25" s="57">
        <f>NPV($C$26,$D$4:$H$4)+$C$4</f>
        <v>-1.2562476570110448E-7</v>
      </c>
      <c r="G25" s="3"/>
      <c r="H25" s="3"/>
      <c r="I25" s="3"/>
      <c r="J25" s="3"/>
      <c r="K25" s="3"/>
      <c r="L25" s="3"/>
    </row>
    <row r="26" spans="1:12" x14ac:dyDescent="0.25">
      <c r="B26" s="45" t="s">
        <v>34</v>
      </c>
      <c r="C26" s="71">
        <v>0.1078596241351063</v>
      </c>
    </row>
    <row r="27" spans="1:12" x14ac:dyDescent="0.25">
      <c r="B27" s="45"/>
      <c r="C27" s="11"/>
    </row>
    <row r="28" spans="1:12" x14ac:dyDescent="0.25">
      <c r="B28" s="45"/>
      <c r="C28" s="11"/>
    </row>
    <row r="29" spans="1:12" x14ac:dyDescent="0.25">
      <c r="B29" s="45"/>
      <c r="C29" s="11"/>
    </row>
    <row r="30" spans="1:12" x14ac:dyDescent="0.25">
      <c r="B30" s="45"/>
      <c r="C30" s="11"/>
    </row>
    <row r="31" spans="1:12" x14ac:dyDescent="0.25">
      <c r="B31" s="45"/>
      <c r="C31" s="11"/>
    </row>
    <row r="32" spans="1:12" x14ac:dyDescent="0.25">
      <c r="B32" s="45"/>
      <c r="C32" s="11"/>
    </row>
    <row r="33" spans="1:11" x14ac:dyDescent="0.25">
      <c r="B33" s="45"/>
      <c r="C33" s="11"/>
    </row>
    <row r="34" spans="1:11" x14ac:dyDescent="0.25">
      <c r="B34" s="45"/>
      <c r="C34" s="11"/>
    </row>
    <row r="35" spans="1:11" x14ac:dyDescent="0.25">
      <c r="B35" s="45"/>
      <c r="C35" s="11"/>
    </row>
    <row r="36" spans="1:11" x14ac:dyDescent="0.25">
      <c r="B36" s="45"/>
      <c r="C36" s="11"/>
    </row>
    <row r="37" spans="1:11" x14ac:dyDescent="0.25">
      <c r="B37" s="45"/>
      <c r="C37" s="11"/>
    </row>
    <row r="38" spans="1:11" x14ac:dyDescent="0.25">
      <c r="A38" s="1" t="s">
        <v>310</v>
      </c>
    </row>
    <row r="39" spans="1:11" x14ac:dyDescent="0.25">
      <c r="B39" s="60"/>
      <c r="C39" s="4">
        <v>0</v>
      </c>
      <c r="D39" s="4">
        <v>1</v>
      </c>
      <c r="E39" s="4">
        <v>2</v>
      </c>
      <c r="F39" s="4">
        <v>3</v>
      </c>
      <c r="G39" s="4">
        <v>4</v>
      </c>
      <c r="H39" s="4">
        <v>5</v>
      </c>
      <c r="I39" s="62"/>
      <c r="J39" s="62" t="s">
        <v>63</v>
      </c>
    </row>
    <row r="40" spans="1:11" x14ac:dyDescent="0.25">
      <c r="B40" s="3" t="s">
        <v>161</v>
      </c>
      <c r="C40" s="3">
        <v>-100</v>
      </c>
      <c r="D40" s="3">
        <v>12.5</v>
      </c>
      <c r="E40" s="3">
        <v>25</v>
      </c>
      <c r="F40" s="3">
        <v>50</v>
      </c>
      <c r="G40" s="3">
        <v>25</v>
      </c>
      <c r="H40" s="3">
        <v>25</v>
      </c>
      <c r="J40" s="57">
        <f>NPV(i,$D$40:$H$40)+$C$40</f>
        <v>2.1889028941142641</v>
      </c>
    </row>
    <row r="41" spans="1:11" ht="31.5" x14ac:dyDescent="0.3">
      <c r="B41" s="79" t="s">
        <v>58</v>
      </c>
      <c r="C41" s="73">
        <v>100</v>
      </c>
      <c r="D41" s="73">
        <v>80</v>
      </c>
      <c r="E41" s="73">
        <v>60</v>
      </c>
      <c r="F41" s="73">
        <v>40</v>
      </c>
      <c r="G41" s="73">
        <v>30</v>
      </c>
      <c r="H41" s="73">
        <v>0</v>
      </c>
      <c r="J41" s="57"/>
    </row>
    <row r="42" spans="1:11" x14ac:dyDescent="0.25">
      <c r="B42" s="3"/>
      <c r="C42" s="3"/>
      <c r="D42" s="3"/>
      <c r="E42" s="3"/>
      <c r="F42" s="3"/>
      <c r="G42" s="3"/>
      <c r="H42" s="3"/>
      <c r="J42" s="57"/>
    </row>
    <row r="43" spans="1:11" x14ac:dyDescent="0.25">
      <c r="B43" s="3" t="s">
        <v>231</v>
      </c>
      <c r="C43" s="3">
        <v>-100</v>
      </c>
      <c r="D43" s="3">
        <f>D40+D41</f>
        <v>92.5</v>
      </c>
      <c r="E43" s="3"/>
      <c r="F43" s="3"/>
      <c r="G43" s="3"/>
      <c r="H43" s="3"/>
      <c r="J43" s="57">
        <f>NPV(i,D43)+C43</f>
        <v>-15.909090909090921</v>
      </c>
      <c r="K43" s="22"/>
    </row>
    <row r="44" spans="1:11" x14ac:dyDescent="0.25">
      <c r="B44" s="3" t="s">
        <v>232</v>
      </c>
      <c r="C44" s="3">
        <v>-100</v>
      </c>
      <c r="D44" s="3">
        <f>D40</f>
        <v>12.5</v>
      </c>
      <c r="E44" s="3">
        <f>E40+E41</f>
        <v>85</v>
      </c>
      <c r="F44" s="3"/>
      <c r="G44" s="3"/>
      <c r="H44" s="3"/>
      <c r="J44" s="57">
        <f>NPV(i,D44:E44)+C44</f>
        <v>-18.388429752066131</v>
      </c>
      <c r="K44" s="22"/>
    </row>
    <row r="45" spans="1:11" x14ac:dyDescent="0.25">
      <c r="B45" s="3" t="s">
        <v>233</v>
      </c>
      <c r="C45" s="3">
        <v>-100</v>
      </c>
      <c r="D45" s="3">
        <f>D44</f>
        <v>12.5</v>
      </c>
      <c r="E45" s="3">
        <f>E40</f>
        <v>25</v>
      </c>
      <c r="F45" s="3">
        <f>F40+F41</f>
        <v>90</v>
      </c>
      <c r="G45" s="3"/>
      <c r="H45" s="3"/>
      <c r="J45" s="57">
        <f>NPV(i,D45:F45)+C45</f>
        <v>-0.35687453042827144</v>
      </c>
      <c r="K45" s="22"/>
    </row>
    <row r="46" spans="1:11" x14ac:dyDescent="0.25">
      <c r="B46" s="3" t="s">
        <v>234</v>
      </c>
      <c r="C46" s="3">
        <v>-100</v>
      </c>
      <c r="D46" s="3">
        <f>D45</f>
        <v>12.5</v>
      </c>
      <c r="E46" s="3">
        <f>E45</f>
        <v>25</v>
      </c>
      <c r="F46" s="3">
        <f>F40</f>
        <v>50</v>
      </c>
      <c r="G46" s="3">
        <f>G40+G41</f>
        <v>55</v>
      </c>
      <c r="H46" s="3"/>
      <c r="J46" s="57">
        <f>NPV(i,D46:G46)+C46</f>
        <v>7.156273478587508</v>
      </c>
      <c r="K46" s="22"/>
    </row>
    <row r="47" spans="1:11" x14ac:dyDescent="0.25">
      <c r="B47" s="3" t="s">
        <v>235</v>
      </c>
      <c r="C47" s="3">
        <v>-100</v>
      </c>
      <c r="D47" s="3">
        <f>D46</f>
        <v>12.5</v>
      </c>
      <c r="E47" s="3">
        <f>E46</f>
        <v>25</v>
      </c>
      <c r="F47" s="3">
        <f>F46</f>
        <v>50</v>
      </c>
      <c r="G47" s="3">
        <f>G40</f>
        <v>25</v>
      </c>
      <c r="H47" s="3">
        <f>H40+H41</f>
        <v>25</v>
      </c>
      <c r="J47" s="57">
        <f>NPV(i,D47:H47)+C47</f>
        <v>2.1889028941142641</v>
      </c>
      <c r="K47" s="22"/>
    </row>
    <row r="48" spans="1:11" x14ac:dyDescent="0.25">
      <c r="B48" s="3"/>
      <c r="C48" s="3"/>
      <c r="D48" s="3"/>
      <c r="E48" s="3"/>
      <c r="F48" s="3"/>
      <c r="G48" s="3"/>
      <c r="H48" s="3"/>
    </row>
    <row r="49" spans="1:8" x14ac:dyDescent="0.25">
      <c r="B49" s="3"/>
      <c r="C49" s="3"/>
      <c r="D49" s="3"/>
      <c r="E49" s="3"/>
      <c r="F49" s="3"/>
      <c r="G49" s="3"/>
      <c r="H49" s="3"/>
    </row>
    <row r="50" spans="1:8" x14ac:dyDescent="0.25">
      <c r="B50" s="45" t="s">
        <v>170</v>
      </c>
      <c r="C50" s="21"/>
      <c r="D50" s="21"/>
      <c r="E50" s="21"/>
      <c r="F50" s="21"/>
      <c r="G50" s="21"/>
      <c r="H50" s="21"/>
    </row>
    <row r="51" spans="1:8" x14ac:dyDescent="0.25">
      <c r="B51" s="1" t="s">
        <v>242</v>
      </c>
      <c r="E51" s="20"/>
    </row>
    <row r="52" spans="1:8" x14ac:dyDescent="0.25">
      <c r="F52" s="20"/>
    </row>
    <row r="53" spans="1:8" x14ac:dyDescent="0.25">
      <c r="B53" s="1" t="s">
        <v>267</v>
      </c>
      <c r="G53" s="20"/>
    </row>
    <row r="54" spans="1:8" x14ac:dyDescent="0.25">
      <c r="H54" s="20"/>
    </row>
    <row r="55" spans="1:8" x14ac:dyDescent="0.25">
      <c r="B55" s="60"/>
      <c r="C55" s="4">
        <v>0</v>
      </c>
      <c r="D55" s="4">
        <v>1</v>
      </c>
      <c r="E55" s="4">
        <v>2</v>
      </c>
      <c r="F55" s="4">
        <v>3</v>
      </c>
      <c r="G55" s="4">
        <v>4</v>
      </c>
      <c r="H55" s="4">
        <v>5</v>
      </c>
    </row>
    <row r="56" spans="1:8" x14ac:dyDescent="0.25">
      <c r="B56" s="3" t="s">
        <v>60</v>
      </c>
      <c r="C56" s="3"/>
      <c r="D56" s="3">
        <f>+D40+D41-C41*(1+i)</f>
        <v>-17.500000000000014</v>
      </c>
      <c r="E56" s="3">
        <f>+E40+E41-D41*(1+i)</f>
        <v>-3</v>
      </c>
      <c r="F56" s="3">
        <f>+F40+F41-E41*(1+i)</f>
        <v>24</v>
      </c>
      <c r="G56" s="3">
        <f>+G40+G41-F41*(1+i)</f>
        <v>11</v>
      </c>
      <c r="H56" s="3">
        <f>+H40+H41-G41*(1+i)</f>
        <v>-8</v>
      </c>
    </row>
    <row r="58" spans="1:8" x14ac:dyDescent="0.25">
      <c r="B58" s="1" t="s">
        <v>268</v>
      </c>
    </row>
    <row r="60" spans="1:8" x14ac:dyDescent="0.25">
      <c r="D60" s="52">
        <f>NPV(i,$D$56:D56)</f>
        <v>-15.909090909090921</v>
      </c>
      <c r="E60" s="52">
        <f>NPV(i,$D$56:E56)</f>
        <v>-18.388429752066127</v>
      </c>
      <c r="F60" s="52">
        <f>NPV(i,$D$56:F56)</f>
        <v>-0.35687453042826367</v>
      </c>
      <c r="G60" s="52">
        <f>NPV(i,$D$56:G56)</f>
        <v>7.1562734785875106</v>
      </c>
      <c r="H60" s="52">
        <f>NPV(i,$D$56:H56)</f>
        <v>2.1889028941142721</v>
      </c>
    </row>
    <row r="63" spans="1:8" x14ac:dyDescent="0.25">
      <c r="A63" s="1" t="s">
        <v>381</v>
      </c>
    </row>
  </sheetData>
  <pageMargins left="0.7" right="0.7" top="0.78740157499999996" bottom="0.78740157499999996" header="0.3" footer="0.3"/>
  <pageSetup paperSize="9" scale="62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70"/>
  <sheetViews>
    <sheetView zoomScaleNormal="100" workbookViewId="0"/>
  </sheetViews>
  <sheetFormatPr baseColWidth="10" defaultColWidth="11.42578125" defaultRowHeight="15" x14ac:dyDescent="0.25"/>
  <cols>
    <col min="1" max="1" width="11.42578125" style="1"/>
    <col min="2" max="2" width="12.85546875" style="1" customWidth="1"/>
    <col min="3" max="8" width="16.42578125" style="1" customWidth="1"/>
    <col min="9" max="16384" width="11.42578125" style="1"/>
  </cols>
  <sheetData>
    <row r="1" spans="1:8" x14ac:dyDescent="0.25">
      <c r="A1" s="5" t="s">
        <v>144</v>
      </c>
    </row>
    <row r="3" spans="1:8" x14ac:dyDescent="0.25">
      <c r="A3" s="1" t="s">
        <v>0</v>
      </c>
      <c r="B3" s="46"/>
      <c r="C3" s="94">
        <v>0</v>
      </c>
      <c r="D3" s="47">
        <v>1</v>
      </c>
      <c r="E3" s="47">
        <v>2</v>
      </c>
      <c r="F3" s="47">
        <v>3</v>
      </c>
      <c r="G3" s="47">
        <v>4</v>
      </c>
      <c r="H3" s="47">
        <v>5</v>
      </c>
    </row>
    <row r="4" spans="1:8" x14ac:dyDescent="0.25">
      <c r="B4" s="6" t="s">
        <v>82</v>
      </c>
      <c r="C4" s="95">
        <v>-300</v>
      </c>
      <c r="D4" s="48">
        <v>20</v>
      </c>
      <c r="E4" s="48">
        <v>300</v>
      </c>
      <c r="F4" s="48">
        <v>150</v>
      </c>
      <c r="G4" s="48">
        <v>80</v>
      </c>
      <c r="H4" s="48">
        <v>100</v>
      </c>
    </row>
    <row r="5" spans="1:8" x14ac:dyDescent="0.25">
      <c r="B5" s="6" t="s">
        <v>83</v>
      </c>
      <c r="C5" s="95">
        <v>-200</v>
      </c>
      <c r="D5" s="48">
        <v>30</v>
      </c>
      <c r="E5" s="48">
        <v>130</v>
      </c>
      <c r="F5" s="48">
        <v>50</v>
      </c>
      <c r="G5" s="48">
        <v>50</v>
      </c>
      <c r="H5" s="48">
        <v>30</v>
      </c>
    </row>
    <row r="6" spans="1:8" x14ac:dyDescent="0.25">
      <c r="B6" s="6" t="s">
        <v>281</v>
      </c>
      <c r="C6" s="95">
        <v>-500</v>
      </c>
      <c r="D6" s="48">
        <v>100</v>
      </c>
      <c r="E6" s="48">
        <v>200</v>
      </c>
      <c r="F6" s="48">
        <v>250</v>
      </c>
      <c r="G6" s="48">
        <v>120</v>
      </c>
      <c r="H6" s="48">
        <v>250</v>
      </c>
    </row>
    <row r="8" spans="1:8" x14ac:dyDescent="0.25">
      <c r="A8" s="1" t="s">
        <v>302</v>
      </c>
    </row>
    <row r="9" spans="1:8" x14ac:dyDescent="0.25">
      <c r="B9" s="1" t="s">
        <v>277</v>
      </c>
    </row>
    <row r="11" spans="1:8" ht="15.75" customHeight="1" x14ac:dyDescent="0.25">
      <c r="B11" s="58" t="s">
        <v>75</v>
      </c>
      <c r="C11" s="58" t="s">
        <v>275</v>
      </c>
      <c r="D11" s="58" t="s">
        <v>76</v>
      </c>
    </row>
    <row r="12" spans="1:8" ht="15.75" customHeight="1" x14ac:dyDescent="0.25">
      <c r="B12" s="59" t="s">
        <v>72</v>
      </c>
      <c r="C12" s="19">
        <f>IF(D4&gt;=-C4,$D$3,IF((D4+E4)&gt;=-C4,$E$3,IF((D4+E4+F4)&gt;=-C4,$F$3,IF((D4+E4+F4+G4)&gt;=-C4,$G$3,IF((D4+E4+F4+G4+H4)&gt;=-C4,$H$3,"keine Armotisation")))))</f>
        <v>2</v>
      </c>
      <c r="D12" s="59">
        <f>RANK(C12,$C$12:$C$14,1)</f>
        <v>1</v>
      </c>
    </row>
    <row r="13" spans="1:8" x14ac:dyDescent="0.25">
      <c r="B13" s="59" t="s">
        <v>73</v>
      </c>
      <c r="C13" s="19">
        <f>IF(D5&gt;=-C5,$D$3,IF((D5+E5)&gt;=-C5,$E$3,IF((D5+E5+F5)&gt;=-C5,$F$3,IF((D5+E5+F5+G5)&gt;=-C5,$G$3,IF((D5+E5+F5+G5+H5)&gt;=-C5,$H$3,"keine Armotisation")))))</f>
        <v>3</v>
      </c>
      <c r="D13" s="59">
        <f>RANK(C13,$C$12:$C$14,1)</f>
        <v>2</v>
      </c>
    </row>
    <row r="14" spans="1:8" x14ac:dyDescent="0.25">
      <c r="B14" s="59" t="s">
        <v>74</v>
      </c>
      <c r="C14" s="19">
        <f>IF(D6&gt;=-C6,$D$3,IF((D6+E6)&gt;=-C6,$E$3,IF((D6+E6+F6)&gt;=-C6,$F$3,IF((D6+E6+F6+G6)&gt;=-C6,$G$3,IF((D6+E6+F6+G6+H6)&gt;=-C6,$H$3,"keine Armotisation")))))</f>
        <v>3</v>
      </c>
      <c r="D14" s="59">
        <f>RANK(C14,$C$12:$C$14,1)</f>
        <v>2</v>
      </c>
    </row>
    <row r="16" spans="1:8" x14ac:dyDescent="0.25">
      <c r="B16" s="1" t="s">
        <v>80</v>
      </c>
    </row>
    <row r="18" spans="2:6" x14ac:dyDescent="0.25">
      <c r="B18" s="1" t="s">
        <v>276</v>
      </c>
    </row>
    <row r="20" spans="2:6" x14ac:dyDescent="0.25">
      <c r="B20" s="3" t="s">
        <v>34</v>
      </c>
      <c r="C20" s="3">
        <v>7.0000000000000007E-2</v>
      </c>
    </row>
    <row r="22" spans="2:6" x14ac:dyDescent="0.25">
      <c r="B22" s="1" t="s">
        <v>77</v>
      </c>
    </row>
    <row r="24" spans="2:6" ht="15.75" customHeight="1" x14ac:dyDescent="0.25">
      <c r="B24" s="58" t="s">
        <v>59</v>
      </c>
      <c r="C24" s="58" t="s">
        <v>117</v>
      </c>
      <c r="D24" s="58" t="s">
        <v>223</v>
      </c>
      <c r="E24" s="47" t="s">
        <v>249</v>
      </c>
      <c r="F24" s="58"/>
    </row>
    <row r="25" spans="2:6" x14ac:dyDescent="0.25">
      <c r="B25" s="59">
        <v>0</v>
      </c>
      <c r="C25" s="48">
        <f>C4</f>
        <v>-300</v>
      </c>
      <c r="D25" s="48">
        <f>C25*(1+i)^B25</f>
        <v>-300</v>
      </c>
      <c r="E25" s="48"/>
      <c r="F25" s="59"/>
    </row>
    <row r="26" spans="2:6" x14ac:dyDescent="0.25">
      <c r="B26" s="59">
        <v>1</v>
      </c>
      <c r="C26" s="48">
        <f>D4</f>
        <v>20</v>
      </c>
      <c r="D26" s="63">
        <f>$C26*(1+i)^-B26</f>
        <v>18.691588785046729</v>
      </c>
      <c r="E26" s="63">
        <f>D25+D26</f>
        <v>-281.30841121495325</v>
      </c>
      <c r="F26" s="42" t="str">
        <f>IF(E26&gt;=0,"amortisiert", "noch nicht amortisiert")</f>
        <v>noch nicht amortisiert</v>
      </c>
    </row>
    <row r="27" spans="2:6" x14ac:dyDescent="0.25">
      <c r="B27" s="59">
        <v>2</v>
      </c>
      <c r="C27" s="48">
        <f>E4</f>
        <v>300</v>
      </c>
      <c r="D27" s="63">
        <f>$C27*(1+i)^-B27</f>
        <v>262.03161848196345</v>
      </c>
      <c r="E27" s="63">
        <f>E26+D27</f>
        <v>-19.276792732989804</v>
      </c>
      <c r="F27" s="42" t="str">
        <f>IF(E27&gt;=0,"amortisiert", "noch nicht amortisiert")</f>
        <v>noch nicht amortisiert</v>
      </c>
    </row>
    <row r="28" spans="2:6" x14ac:dyDescent="0.25">
      <c r="B28" s="59">
        <v>3</v>
      </c>
      <c r="C28" s="48">
        <f>F4</f>
        <v>150</v>
      </c>
      <c r="D28" s="63">
        <f>$C28*(1+i)^-B28</f>
        <v>122.44468153362779</v>
      </c>
      <c r="E28" s="63">
        <f>E27+D28</f>
        <v>103.16788880063798</v>
      </c>
      <c r="F28" s="42" t="str">
        <f>IF(E28&gt;=0,"amortisiert", "noch nicht amortisiert")</f>
        <v>amortisiert</v>
      </c>
    </row>
    <row r="29" spans="2:6" x14ac:dyDescent="0.25">
      <c r="B29" s="59">
        <v>4</v>
      </c>
      <c r="C29" s="48">
        <f>G4</f>
        <v>80</v>
      </c>
      <c r="D29" s="63">
        <f>$C29*(1+i)^-B29</f>
        <v>61.031616963802016</v>
      </c>
      <c r="E29" s="63">
        <f>E28+D29</f>
        <v>164.19950576444</v>
      </c>
      <c r="F29" s="42" t="str">
        <f>IF(E29&gt;=0,"amortisiert", "noch nicht amortisiert")</f>
        <v>amortisiert</v>
      </c>
    </row>
    <row r="30" spans="2:6" x14ac:dyDescent="0.25">
      <c r="B30" s="59">
        <v>5</v>
      </c>
      <c r="C30" s="48">
        <f>H4</f>
        <v>100</v>
      </c>
      <c r="D30" s="63">
        <f>$C30*(1+i)^-B30</f>
        <v>71.298617948366839</v>
      </c>
      <c r="E30" s="63">
        <f>E29+D30</f>
        <v>235.49812371280683</v>
      </c>
      <c r="F30" s="42" t="str">
        <f>IF(E30&gt;=0,"amortisiert", "noch nicht amortisiert")</f>
        <v>amortisiert</v>
      </c>
    </row>
    <row r="32" spans="2:6" x14ac:dyDescent="0.25">
      <c r="B32" s="1" t="s">
        <v>78</v>
      </c>
    </row>
    <row r="34" spans="2:6" ht="16.5" x14ac:dyDescent="0.25">
      <c r="B34" s="58" t="s">
        <v>59</v>
      </c>
      <c r="C34" s="58" t="s">
        <v>57</v>
      </c>
      <c r="D34" s="58" t="s">
        <v>223</v>
      </c>
      <c r="E34" s="47" t="s">
        <v>249</v>
      </c>
      <c r="F34" s="58"/>
    </row>
    <row r="35" spans="2:6" x14ac:dyDescent="0.25">
      <c r="B35" s="59">
        <v>0</v>
      </c>
      <c r="C35" s="48">
        <f>C5</f>
        <v>-200</v>
      </c>
      <c r="D35" s="48">
        <f>$C35*(1+i)^B35</f>
        <v>-200</v>
      </c>
      <c r="E35" s="48"/>
      <c r="F35" s="59"/>
    </row>
    <row r="36" spans="2:6" x14ac:dyDescent="0.25">
      <c r="B36" s="59">
        <v>1</v>
      </c>
      <c r="C36" s="48">
        <f>D5</f>
        <v>30</v>
      </c>
      <c r="D36" s="63">
        <f>$C36*(1+i)^-B36</f>
        <v>28.037383177570092</v>
      </c>
      <c r="E36" s="63">
        <f>D35+D36</f>
        <v>-171.96261682242991</v>
      </c>
      <c r="F36" s="42" t="str">
        <f>IF(E36&gt;=0,"amortisiert", "noch nicht amortisiert")</f>
        <v>noch nicht amortisiert</v>
      </c>
    </row>
    <row r="37" spans="2:6" x14ac:dyDescent="0.25">
      <c r="B37" s="59">
        <v>2</v>
      </c>
      <c r="C37" s="48">
        <f>E5</f>
        <v>130</v>
      </c>
      <c r="D37" s="63">
        <f>$C37*(1+i)^-B37</f>
        <v>113.54703467551751</v>
      </c>
      <c r="E37" s="63">
        <f>E36+D37</f>
        <v>-58.415582146912399</v>
      </c>
      <c r="F37" s="42" t="str">
        <f>IF(E37&gt;=0,"amortisiert", "noch nicht amortisiert")</f>
        <v>noch nicht amortisiert</v>
      </c>
    </row>
    <row r="38" spans="2:6" x14ac:dyDescent="0.25">
      <c r="B38" s="59">
        <v>3</v>
      </c>
      <c r="C38" s="48">
        <f>F5</f>
        <v>50</v>
      </c>
      <c r="D38" s="63">
        <f>$C38*(1+i)^-B38</f>
        <v>40.814893844542596</v>
      </c>
      <c r="E38" s="63">
        <f>E37+D38</f>
        <v>-17.600688302369804</v>
      </c>
      <c r="F38" s="42" t="str">
        <f>IF(E38&gt;=0,"amortisiert", "noch nicht amortisiert")</f>
        <v>noch nicht amortisiert</v>
      </c>
    </row>
    <row r="39" spans="2:6" x14ac:dyDescent="0.25">
      <c r="B39" s="59">
        <v>4</v>
      </c>
      <c r="C39" s="48">
        <f>G5</f>
        <v>50</v>
      </c>
      <c r="D39" s="63">
        <f>$C39*(1+i)^-B39</f>
        <v>38.144760602376259</v>
      </c>
      <c r="E39" s="63">
        <f>E38+D39</f>
        <v>20.544072300006455</v>
      </c>
      <c r="F39" s="42" t="str">
        <f>IF(E39&gt;=0,"amortisiert", "noch nicht amortisiert")</f>
        <v>amortisiert</v>
      </c>
    </row>
    <row r="40" spans="2:6" x14ac:dyDescent="0.25">
      <c r="B40" s="59">
        <v>5</v>
      </c>
      <c r="C40" s="48">
        <f>H5</f>
        <v>30</v>
      </c>
      <c r="D40" s="63">
        <f>$C40*(1+i)^-B40</f>
        <v>21.389585384510053</v>
      </c>
      <c r="E40" s="63">
        <f>E39+D40</f>
        <v>41.933657684516504</v>
      </c>
      <c r="F40" s="42" t="str">
        <f>IF(E40&gt;=0,"amortisiert", "noch nicht amortisiert")</f>
        <v>amortisiert</v>
      </c>
    </row>
    <row r="42" spans="2:6" x14ac:dyDescent="0.25">
      <c r="B42" s="1" t="s">
        <v>79</v>
      </c>
    </row>
    <row r="44" spans="2:6" ht="16.5" x14ac:dyDescent="0.25">
      <c r="B44" s="58" t="s">
        <v>59</v>
      </c>
      <c r="C44" s="58" t="s">
        <v>57</v>
      </c>
      <c r="D44" s="58" t="s">
        <v>223</v>
      </c>
      <c r="E44" s="47" t="s">
        <v>249</v>
      </c>
      <c r="F44" s="58"/>
    </row>
    <row r="45" spans="2:6" x14ac:dyDescent="0.25">
      <c r="B45" s="59">
        <v>0</v>
      </c>
      <c r="C45" s="48">
        <f>C6</f>
        <v>-500</v>
      </c>
      <c r="D45" s="48">
        <f>$C45*(1+i)^B45</f>
        <v>-500</v>
      </c>
      <c r="E45" s="48"/>
      <c r="F45" s="59"/>
    </row>
    <row r="46" spans="2:6" x14ac:dyDescent="0.25">
      <c r="B46" s="59">
        <v>1</v>
      </c>
      <c r="C46" s="48">
        <f>D6</f>
        <v>100</v>
      </c>
      <c r="D46" s="63">
        <f>$C46*(1+i)^-B46</f>
        <v>93.45794392523365</v>
      </c>
      <c r="E46" s="63">
        <f>D45+D46</f>
        <v>-406.54205607476638</v>
      </c>
      <c r="F46" s="42" t="str">
        <f>IF(E46&gt;=0,"amortisiert", "noch nicht amortisiert")</f>
        <v>noch nicht amortisiert</v>
      </c>
    </row>
    <row r="47" spans="2:6" x14ac:dyDescent="0.25">
      <c r="B47" s="59">
        <v>2</v>
      </c>
      <c r="C47" s="48">
        <f>E6</f>
        <v>200</v>
      </c>
      <c r="D47" s="63">
        <f>$C47*(1+i)^-B47</f>
        <v>174.6877456546423</v>
      </c>
      <c r="E47" s="63">
        <f>E46+D47</f>
        <v>-231.85431042012408</v>
      </c>
      <c r="F47" s="42" t="str">
        <f>IF(E47&gt;=0,"amortisiert", "noch nicht amortisiert")</f>
        <v>noch nicht amortisiert</v>
      </c>
    </row>
    <row r="48" spans="2:6" x14ac:dyDescent="0.25">
      <c r="B48" s="59">
        <v>3</v>
      </c>
      <c r="C48" s="48">
        <f>F6</f>
        <v>250</v>
      </c>
      <c r="D48" s="63">
        <f>$C48*(1+i)^-B48</f>
        <v>204.07446922271296</v>
      </c>
      <c r="E48" s="63">
        <f>E47+D48</f>
        <v>-27.779841197411116</v>
      </c>
      <c r="F48" s="42" t="str">
        <f>IF(E48&gt;=0,"amortisiert", "noch nicht amortisiert")</f>
        <v>noch nicht amortisiert</v>
      </c>
    </row>
    <row r="49" spans="1:6" x14ac:dyDescent="0.25">
      <c r="B49" s="59">
        <v>4</v>
      </c>
      <c r="C49" s="48">
        <f>G6</f>
        <v>120</v>
      </c>
      <c r="D49" s="63">
        <f>$C49*(1+i)^-B49</f>
        <v>91.547425445703027</v>
      </c>
      <c r="E49" s="63">
        <f>E48+D49</f>
        <v>63.767584248291911</v>
      </c>
      <c r="F49" s="42" t="str">
        <f>IF(E49&gt;=0,"amortisiert", "noch nicht amortisiert")</f>
        <v>amortisiert</v>
      </c>
    </row>
    <row r="50" spans="1:6" x14ac:dyDescent="0.25">
      <c r="B50" s="59">
        <v>5</v>
      </c>
      <c r="C50" s="48">
        <f>H6</f>
        <v>250</v>
      </c>
      <c r="D50" s="63">
        <f>$C50*(1+i)^-B50</f>
        <v>178.24654487091709</v>
      </c>
      <c r="E50" s="63">
        <f>E49+D50</f>
        <v>242.014129119209</v>
      </c>
      <c r="F50" s="42" t="str">
        <f>IF(E50&gt;=0,"amortisiert", "noch nicht amortisiert")</f>
        <v>amortisiert</v>
      </c>
    </row>
    <row r="53" spans="1:6" ht="15.75" customHeight="1" x14ac:dyDescent="0.25">
      <c r="B53" s="58" t="s">
        <v>340</v>
      </c>
      <c r="C53" s="58" t="s">
        <v>275</v>
      </c>
      <c r="D53" s="58" t="s">
        <v>76</v>
      </c>
    </row>
    <row r="54" spans="1:6" ht="15.75" customHeight="1" x14ac:dyDescent="0.25">
      <c r="B54" s="59" t="s">
        <v>72</v>
      </c>
      <c r="C54" s="59">
        <f>IF(D26&gt;=-C25,$B$26,IF((D26+D27)&gt;=-C25,B27,IF((D26+D27+D28)&gt;=-C25,B28,IF((D26+D27+D28+D29)&gt;=-C25,B29,IF((D26+D27+D28+D29+D30)&gt;=-C25,B30,"keine Amortisation")))))</f>
        <v>3</v>
      </c>
      <c r="D54" s="59">
        <f>RANK(C54,$C$54:$C$56,1)</f>
        <v>1</v>
      </c>
    </row>
    <row r="55" spans="1:6" x14ac:dyDescent="0.25">
      <c r="B55" s="59" t="s">
        <v>73</v>
      </c>
      <c r="C55" s="59">
        <f>IF(D36&gt;=-C35,B36,IF((D36+D37)&gt;=-C35,B37,IF((D36+D37+D38)&gt;=-C35,B38,IF((D36+D37+D38+D39)&gt;=-C35,B39,IF((D36+D37+D38+D39+D40)&gt;=-C35,B40,"keine Amortisation")))))</f>
        <v>4</v>
      </c>
      <c r="D55" s="59">
        <f>RANK(C55,$C$54:$C$56,1)</f>
        <v>2</v>
      </c>
    </row>
    <row r="56" spans="1:6" x14ac:dyDescent="0.25">
      <c r="B56" s="59" t="s">
        <v>74</v>
      </c>
      <c r="C56" s="59">
        <f>IF(D46&gt;=-C45,+B46,IF((+D46+D47)&gt;=-C45,$B$47,IF((D46+D47+D48)&gt;=-C45,$B$48,IF((D46+D47+D48+D49)&gt;=-C45,$B$49,IF((D46+D47+D48+D49+D50)&gt;=-C45,$B$50,"keine Amortisation")))))</f>
        <v>4</v>
      </c>
      <c r="D56" s="59">
        <f>RANK(C56,$C$54:$C$56,1)</f>
        <v>2</v>
      </c>
    </row>
    <row r="60" spans="1:6" x14ac:dyDescent="0.25">
      <c r="B60" s="1" t="s">
        <v>80</v>
      </c>
    </row>
    <row r="62" spans="1:6" x14ac:dyDescent="0.25">
      <c r="A62" s="1" t="s">
        <v>305</v>
      </c>
      <c r="B62" s="1" t="s">
        <v>63</v>
      </c>
    </row>
    <row r="63" spans="1:6" x14ac:dyDescent="0.25">
      <c r="B63" s="1" t="s">
        <v>72</v>
      </c>
      <c r="C63" s="52">
        <f>NPV(i,D4:H4)+C4</f>
        <v>235.49812371280689</v>
      </c>
    </row>
    <row r="64" spans="1:6" x14ac:dyDescent="0.25">
      <c r="B64" s="1" t="s">
        <v>73</v>
      </c>
      <c r="C64" s="52">
        <f>NPV(i,D5:H5)+C5</f>
        <v>41.933657684516504</v>
      </c>
    </row>
    <row r="65" spans="1:3" x14ac:dyDescent="0.25">
      <c r="B65" s="81" t="s">
        <v>74</v>
      </c>
      <c r="C65" s="87">
        <f>NPV(i,D6:H6)+C6</f>
        <v>242.01412911920897</v>
      </c>
    </row>
    <row r="67" spans="1:3" x14ac:dyDescent="0.25">
      <c r="B67" s="1" t="s">
        <v>250</v>
      </c>
    </row>
    <row r="70" spans="1:3" x14ac:dyDescent="0.25">
      <c r="A70" s="1" t="s">
        <v>381</v>
      </c>
    </row>
  </sheetData>
  <pageMargins left="0.7" right="0.7" top="0.78740157499999996" bottom="0.78740157499999996" header="0.3" footer="0.3"/>
  <pageSetup paperSize="9" scale="75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7171" r:id="rId4">
          <objectPr defaultSize="0" r:id="rId5">
            <anchor moveWithCells="1" sizeWithCells="1">
              <from>
                <xdr:col>3</xdr:col>
                <xdr:colOff>0</xdr:colOff>
                <xdr:row>7</xdr:row>
                <xdr:rowOff>114300</xdr:rowOff>
              </from>
              <to>
                <xdr:col>3</xdr:col>
                <xdr:colOff>781050</xdr:colOff>
                <xdr:row>9</xdr:row>
                <xdr:rowOff>0</xdr:rowOff>
              </to>
            </anchor>
          </objectPr>
        </oleObject>
      </mc:Choice>
      <mc:Fallback>
        <oleObject progId="Equation.3" shapeId="7171" r:id="rId4"/>
      </mc:Fallback>
    </mc:AlternateContent>
    <mc:AlternateContent xmlns:mc="http://schemas.openxmlformats.org/markup-compatibility/2006">
      <mc:Choice Requires="x14">
        <oleObject progId="Equation.3" shapeId="7172" r:id="rId6">
          <objectPr defaultSize="0" autoPict="0" r:id="rId7">
            <anchor moveWithCells="1" sizeWithCells="1">
              <from>
                <xdr:col>3</xdr:col>
                <xdr:colOff>0</xdr:colOff>
                <xdr:row>16</xdr:row>
                <xdr:rowOff>114300</xdr:rowOff>
              </from>
              <to>
                <xdr:col>4</xdr:col>
                <xdr:colOff>0</xdr:colOff>
                <xdr:row>18</xdr:row>
                <xdr:rowOff>0</xdr:rowOff>
              </to>
            </anchor>
          </objectPr>
        </oleObject>
      </mc:Choice>
      <mc:Fallback>
        <oleObject progId="Equation.3" shapeId="7172" r:id="rId6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67"/>
  <sheetViews>
    <sheetView zoomScaleNormal="100" workbookViewId="0"/>
  </sheetViews>
  <sheetFormatPr baseColWidth="10" defaultColWidth="11.42578125" defaultRowHeight="15" x14ac:dyDescent="0.25"/>
  <cols>
    <col min="1" max="1" width="11.42578125" style="1"/>
    <col min="2" max="2" width="22.5703125" style="1" customWidth="1"/>
    <col min="3" max="16384" width="11.42578125" style="1"/>
  </cols>
  <sheetData>
    <row r="1" spans="1:8" x14ac:dyDescent="0.25">
      <c r="A1" s="5" t="s">
        <v>154</v>
      </c>
    </row>
    <row r="3" spans="1:8" x14ac:dyDescent="0.25">
      <c r="A3" s="1" t="s">
        <v>0</v>
      </c>
      <c r="B3" s="46"/>
      <c r="C3" s="47">
        <v>0</v>
      </c>
      <c r="D3" s="47">
        <v>1</v>
      </c>
      <c r="E3" s="47">
        <v>2</v>
      </c>
      <c r="F3" s="47">
        <v>3</v>
      </c>
    </row>
    <row r="4" spans="1:8" x14ac:dyDescent="0.25">
      <c r="B4" s="6" t="s">
        <v>82</v>
      </c>
      <c r="C4" s="56">
        <v>-1050</v>
      </c>
      <c r="D4" s="56">
        <v>480</v>
      </c>
      <c r="E4" s="56">
        <v>480</v>
      </c>
      <c r="F4" s="56">
        <v>480</v>
      </c>
    </row>
    <row r="5" spans="1:8" x14ac:dyDescent="0.25">
      <c r="B5" s="6" t="s">
        <v>83</v>
      </c>
      <c r="C5" s="56">
        <v>-600</v>
      </c>
      <c r="D5" s="56">
        <v>300</v>
      </c>
      <c r="E5" s="56">
        <v>200</v>
      </c>
      <c r="F5" s="56">
        <v>400</v>
      </c>
    </row>
    <row r="6" spans="1:8" x14ac:dyDescent="0.25">
      <c r="B6" s="6"/>
      <c r="C6" s="56"/>
      <c r="D6" s="56"/>
      <c r="E6" s="56"/>
      <c r="F6" s="56"/>
    </row>
    <row r="7" spans="1:8" x14ac:dyDescent="0.25">
      <c r="C7" s="26"/>
      <c r="D7" s="26"/>
      <c r="E7" s="26"/>
      <c r="F7" s="26"/>
    </row>
    <row r="8" spans="1:8" x14ac:dyDescent="0.25">
      <c r="A8" s="1" t="s">
        <v>302</v>
      </c>
      <c r="B8" s="1" t="s">
        <v>14</v>
      </c>
      <c r="C8" s="26">
        <v>1400</v>
      </c>
      <c r="D8" s="26"/>
      <c r="E8" s="26"/>
      <c r="F8" s="26"/>
    </row>
    <row r="9" spans="1:8" x14ac:dyDescent="0.25">
      <c r="B9" s="1" t="s">
        <v>34</v>
      </c>
      <c r="C9" s="43">
        <v>0.1</v>
      </c>
      <c r="D9" s="26"/>
      <c r="E9" s="26"/>
      <c r="F9" s="26"/>
    </row>
    <row r="11" spans="1:8" ht="16.5" x14ac:dyDescent="0.3">
      <c r="B11" s="45" t="s">
        <v>212</v>
      </c>
    </row>
    <row r="12" spans="1:8" x14ac:dyDescent="0.25">
      <c r="B12" s="45" t="s">
        <v>194</v>
      </c>
      <c r="C12" s="45"/>
      <c r="H12" s="45"/>
    </row>
    <row r="13" spans="1:8" x14ac:dyDescent="0.25">
      <c r="B13" s="45"/>
      <c r="H13" s="45"/>
    </row>
    <row r="14" spans="1:8" x14ac:dyDescent="0.25">
      <c r="B14" s="1" t="s">
        <v>255</v>
      </c>
      <c r="H14" s="45"/>
    </row>
    <row r="16" spans="1:8" ht="16.5" x14ac:dyDescent="0.3">
      <c r="A16" s="1" t="s">
        <v>6</v>
      </c>
      <c r="B16" s="1" t="s">
        <v>224</v>
      </c>
      <c r="C16" s="57">
        <f>NPV(i,D4:F4)</f>
        <v>1193.6889556724263</v>
      </c>
    </row>
    <row r="17" spans="2:6" ht="18.75" x14ac:dyDescent="0.3">
      <c r="B17" s="1" t="s">
        <v>195</v>
      </c>
      <c r="C17" s="57">
        <f>C16*F17</f>
        <v>376.5740142210729</v>
      </c>
      <c r="E17" s="1" t="s">
        <v>145</v>
      </c>
      <c r="F17" s="84">
        <f>PMT(i,4,-1)</f>
        <v>0.31547080370609781</v>
      </c>
    </row>
    <row r="18" spans="2:6" ht="16.5" x14ac:dyDescent="0.3">
      <c r="B18" s="1" t="s">
        <v>202</v>
      </c>
      <c r="C18" s="57">
        <f>-C4*F17</f>
        <v>331.24434389140271</v>
      </c>
    </row>
    <row r="19" spans="2:6" x14ac:dyDescent="0.25">
      <c r="C19" s="57"/>
    </row>
    <row r="20" spans="2:6" ht="16.5" x14ac:dyDescent="0.3">
      <c r="B20" s="1" t="s">
        <v>225</v>
      </c>
      <c r="C20" s="57">
        <f>NPV(i,D5:F5)</f>
        <v>738.54244928625087</v>
      </c>
    </row>
    <row r="21" spans="2:6" ht="16.5" x14ac:dyDescent="0.3">
      <c r="B21" s="1" t="s">
        <v>196</v>
      </c>
      <c r="C21" s="57">
        <f>C20*F17</f>
        <v>232.98858004740356</v>
      </c>
    </row>
    <row r="22" spans="2:6" ht="16.5" x14ac:dyDescent="0.3">
      <c r="B22" s="1" t="s">
        <v>203</v>
      </c>
      <c r="C22" s="57">
        <f>-C5*F17</f>
        <v>189.28248222365869</v>
      </c>
    </row>
    <row r="24" spans="2:6" x14ac:dyDescent="0.25">
      <c r="B24" s="1" t="s">
        <v>197</v>
      </c>
    </row>
    <row r="25" spans="2:6" ht="16.5" x14ac:dyDescent="0.3">
      <c r="B25" s="1" t="s">
        <v>200</v>
      </c>
      <c r="C25" s="1" t="s">
        <v>201</v>
      </c>
    </row>
    <row r="27" spans="2:6" x14ac:dyDescent="0.25">
      <c r="B27" s="1" t="s">
        <v>205</v>
      </c>
    </row>
    <row r="28" spans="2:6" ht="16.5" x14ac:dyDescent="0.3">
      <c r="B28" s="1" t="s">
        <v>204</v>
      </c>
    </row>
    <row r="30" spans="2:6" ht="16.5" x14ac:dyDescent="0.3">
      <c r="B30" s="1" t="s">
        <v>199</v>
      </c>
      <c r="C30" s="1">
        <f>-C4+C5</f>
        <v>450</v>
      </c>
      <c r="D30" s="1" t="s">
        <v>146</v>
      </c>
    </row>
    <row r="31" spans="2:6" ht="16.5" x14ac:dyDescent="0.3">
      <c r="B31" s="1" t="s">
        <v>206</v>
      </c>
      <c r="C31" s="22">
        <f>C30*F17</f>
        <v>141.96186166774402</v>
      </c>
    </row>
    <row r="32" spans="2:6" x14ac:dyDescent="0.25">
      <c r="C32" s="22"/>
    </row>
    <row r="33" spans="1:5" ht="16.5" x14ac:dyDescent="0.3">
      <c r="C33" s="3" t="s">
        <v>195</v>
      </c>
      <c r="D33" s="19" t="s">
        <v>147</v>
      </c>
      <c r="E33" s="1" t="s">
        <v>207</v>
      </c>
    </row>
    <row r="34" spans="1:5" x14ac:dyDescent="0.25">
      <c r="C34" s="57">
        <f>C17</f>
        <v>376.5740142210729</v>
      </c>
      <c r="D34" s="19" t="s">
        <v>147</v>
      </c>
      <c r="E34" s="57">
        <f>C21+C31</f>
        <v>374.95044171514758</v>
      </c>
    </row>
    <row r="36" spans="1:5" x14ac:dyDescent="0.25">
      <c r="B36" s="1" t="s">
        <v>198</v>
      </c>
    </row>
    <row r="38" spans="1:5" x14ac:dyDescent="0.25">
      <c r="A38" s="1" t="s">
        <v>7</v>
      </c>
      <c r="B38" s="1" t="s">
        <v>210</v>
      </c>
    </row>
    <row r="40" spans="1:5" x14ac:dyDescent="0.25">
      <c r="B40" s="1" t="s">
        <v>208</v>
      </c>
      <c r="C40" s="8">
        <f>EK+C4</f>
        <v>350</v>
      </c>
    </row>
    <row r="41" spans="1:5" ht="16.5" x14ac:dyDescent="0.3">
      <c r="B41" s="1" t="s">
        <v>209</v>
      </c>
      <c r="C41" s="22">
        <f>C40*F17</f>
        <v>110.41478129713424</v>
      </c>
    </row>
    <row r="43" spans="1:5" x14ac:dyDescent="0.25">
      <c r="B43" s="1" t="s">
        <v>211</v>
      </c>
      <c r="C43" s="57">
        <f>C17+C41</f>
        <v>486.98879551820716</v>
      </c>
    </row>
    <row r="44" spans="1:5" x14ac:dyDescent="0.25">
      <c r="C44" s="57"/>
    </row>
    <row r="45" spans="1:5" x14ac:dyDescent="0.25">
      <c r="A45" s="1" t="s">
        <v>305</v>
      </c>
      <c r="B45" s="1" t="s">
        <v>148</v>
      </c>
      <c r="C45" s="1" t="s">
        <v>14</v>
      </c>
      <c r="D45" s="1">
        <v>300</v>
      </c>
    </row>
    <row r="46" spans="1:5" x14ac:dyDescent="0.25">
      <c r="B46" s="1" t="s">
        <v>149</v>
      </c>
      <c r="C46" s="1" t="s">
        <v>3</v>
      </c>
      <c r="D46" s="1">
        <f>-C5-D45</f>
        <v>300</v>
      </c>
    </row>
    <row r="47" spans="1:5" x14ac:dyDescent="0.25">
      <c r="C47" s="1" t="s">
        <v>34</v>
      </c>
      <c r="D47" s="1">
        <v>0.12</v>
      </c>
    </row>
    <row r="48" spans="1:5" ht="16.5" x14ac:dyDescent="0.3">
      <c r="C48" s="1" t="s">
        <v>151</v>
      </c>
      <c r="D48" s="1">
        <v>200</v>
      </c>
    </row>
    <row r="51" spans="1:6" x14ac:dyDescent="0.25">
      <c r="A51" s="1" t="s">
        <v>6</v>
      </c>
      <c r="B51" s="58"/>
      <c r="C51" s="58">
        <v>0</v>
      </c>
      <c r="D51" s="58">
        <v>1</v>
      </c>
      <c r="E51" s="58">
        <v>2</v>
      </c>
      <c r="F51" s="58">
        <v>3</v>
      </c>
    </row>
    <row r="52" spans="1:6" ht="16.5" x14ac:dyDescent="0.25">
      <c r="B52" s="55" t="s">
        <v>57</v>
      </c>
      <c r="C52" s="59">
        <f>C5</f>
        <v>-600</v>
      </c>
      <c r="D52" s="59">
        <f>D5</f>
        <v>300</v>
      </c>
      <c r="E52" s="59">
        <f>E5</f>
        <v>200</v>
      </c>
      <c r="F52" s="59">
        <f>F5</f>
        <v>400</v>
      </c>
    </row>
    <row r="53" spans="1:6" x14ac:dyDescent="0.25">
      <c r="B53" s="55" t="s">
        <v>3</v>
      </c>
      <c r="C53" s="59">
        <f>D46</f>
        <v>300</v>
      </c>
      <c r="D53" s="59"/>
      <c r="E53" s="59"/>
      <c r="F53" s="59"/>
    </row>
    <row r="54" spans="1:6" x14ac:dyDescent="0.25">
      <c r="B54" s="55" t="s">
        <v>4</v>
      </c>
      <c r="C54" s="59"/>
      <c r="D54" s="59">
        <f>-$C$53/$F$51</f>
        <v>-100</v>
      </c>
      <c r="E54" s="59">
        <f>-$C$53/$F$51</f>
        <v>-100</v>
      </c>
      <c r="F54" s="59">
        <f>-$C$53/$F$51</f>
        <v>-100</v>
      </c>
    </row>
    <row r="55" spans="1:6" x14ac:dyDescent="0.25">
      <c r="B55" s="54" t="s">
        <v>5</v>
      </c>
      <c r="C55" s="58"/>
      <c r="D55" s="58">
        <f>-i_Kredit*C53</f>
        <v>-36</v>
      </c>
      <c r="E55" s="58">
        <f>-i_Kredit*(C53+D54)</f>
        <v>-24</v>
      </c>
      <c r="F55" s="58">
        <f>-i_Kredit*(C53+D54+E54)</f>
        <v>-12</v>
      </c>
    </row>
    <row r="56" spans="1:6" x14ac:dyDescent="0.25">
      <c r="B56" s="55" t="s">
        <v>161</v>
      </c>
      <c r="C56" s="59">
        <f>C52+C53</f>
        <v>-300</v>
      </c>
      <c r="D56" s="59">
        <f>D52+D54+D55</f>
        <v>164</v>
      </c>
      <c r="E56" s="59">
        <f>E52+E54+E55</f>
        <v>76</v>
      </c>
      <c r="F56" s="59">
        <f>F52+F54+F55</f>
        <v>288</v>
      </c>
    </row>
    <row r="57" spans="1:6" x14ac:dyDescent="0.25">
      <c r="B57" s="55"/>
      <c r="C57" s="59"/>
      <c r="D57" s="59"/>
      <c r="E57" s="59"/>
      <c r="F57" s="59"/>
    </row>
    <row r="58" spans="1:6" x14ac:dyDescent="0.25">
      <c r="B58" s="55" t="s">
        <v>217</v>
      </c>
      <c r="C58" s="88">
        <f>NPV(i,D56:F56)</f>
        <v>428.27948910593528</v>
      </c>
      <c r="D58" s="59"/>
      <c r="E58" s="59"/>
      <c r="F58" s="59"/>
    </row>
    <row r="60" spans="1:6" x14ac:dyDescent="0.25">
      <c r="A60" s="1" t="s">
        <v>7</v>
      </c>
      <c r="B60" s="1" t="s">
        <v>256</v>
      </c>
    </row>
    <row r="62" spans="1:6" ht="18.75" x14ac:dyDescent="0.3">
      <c r="B62" s="3" t="s">
        <v>150</v>
      </c>
      <c r="C62" s="1" t="s">
        <v>236</v>
      </c>
      <c r="F62" s="22">
        <f>C58*F17</f>
        <v>135.10967463908636</v>
      </c>
    </row>
    <row r="63" spans="1:6" x14ac:dyDescent="0.25">
      <c r="C63" s="45"/>
      <c r="D63" s="45"/>
    </row>
    <row r="64" spans="1:6" x14ac:dyDescent="0.25">
      <c r="C64" s="45"/>
      <c r="D64" s="45"/>
      <c r="E64" s="45"/>
    </row>
    <row r="65" spans="1:3" x14ac:dyDescent="0.25">
      <c r="A65" s="1" t="s">
        <v>381</v>
      </c>
      <c r="B65" s="45"/>
    </row>
    <row r="66" spans="1:3" x14ac:dyDescent="0.25">
      <c r="B66" s="45"/>
    </row>
    <row r="67" spans="1:3" x14ac:dyDescent="0.25">
      <c r="C67" s="45"/>
    </row>
  </sheetData>
  <pageMargins left="0.7" right="0.7" top="0.78740157499999996" bottom="0.78740157499999996" header="0.3" footer="0.3"/>
  <pageSetup paperSize="9" scale="60" orientation="portrait" r:id="rId1"/>
  <ignoredErrors>
    <ignoredError sqref="C16:C20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55"/>
  <sheetViews>
    <sheetView zoomScaleNormal="100" workbookViewId="0"/>
  </sheetViews>
  <sheetFormatPr baseColWidth="10" defaultColWidth="11.42578125" defaultRowHeight="15" x14ac:dyDescent="0.25"/>
  <cols>
    <col min="1" max="16384" width="11.42578125" style="1"/>
  </cols>
  <sheetData>
    <row r="1" spans="1:11" x14ac:dyDescent="0.25">
      <c r="A1" s="5" t="s">
        <v>317</v>
      </c>
    </row>
    <row r="3" spans="1:11" ht="15.75" customHeight="1" x14ac:dyDescent="0.25">
      <c r="A3" s="1" t="s">
        <v>0</v>
      </c>
      <c r="B3" s="4"/>
      <c r="C3" s="4">
        <v>0</v>
      </c>
      <c r="D3" s="4">
        <v>1</v>
      </c>
      <c r="E3" s="4">
        <v>2</v>
      </c>
      <c r="F3" s="4">
        <v>3</v>
      </c>
      <c r="G3" s="4">
        <v>4</v>
      </c>
      <c r="H3" s="4">
        <v>5</v>
      </c>
    </row>
    <row r="4" spans="1:11" x14ac:dyDescent="0.25">
      <c r="B4" s="45" t="s">
        <v>82</v>
      </c>
      <c r="C4" s="3">
        <v>-100</v>
      </c>
      <c r="D4" s="3">
        <v>110</v>
      </c>
      <c r="E4" s="3">
        <v>0</v>
      </c>
      <c r="F4" s="3">
        <v>0</v>
      </c>
      <c r="G4" s="3">
        <v>0</v>
      </c>
      <c r="H4" s="3">
        <v>0</v>
      </c>
      <c r="J4" s="45"/>
      <c r="K4" s="70"/>
    </row>
    <row r="5" spans="1:11" x14ac:dyDescent="0.25">
      <c r="B5" s="45" t="s">
        <v>83</v>
      </c>
      <c r="C5" s="3">
        <v>-100</v>
      </c>
      <c r="D5" s="3">
        <v>5</v>
      </c>
      <c r="E5" s="3">
        <v>10</v>
      </c>
      <c r="F5" s="3">
        <v>15</v>
      </c>
      <c r="G5" s="3">
        <v>80</v>
      </c>
      <c r="H5" s="3">
        <v>150</v>
      </c>
    </row>
    <row r="6" spans="1:11" x14ac:dyDescent="0.25">
      <c r="B6" s="45" t="s">
        <v>281</v>
      </c>
      <c r="C6" s="3">
        <v>-100</v>
      </c>
      <c r="D6" s="3">
        <v>80</v>
      </c>
      <c r="E6" s="3">
        <v>45</v>
      </c>
      <c r="F6" s="3">
        <v>16</v>
      </c>
      <c r="G6" s="3">
        <v>8</v>
      </c>
      <c r="H6" s="3">
        <v>6.5</v>
      </c>
    </row>
    <row r="7" spans="1:11" x14ac:dyDescent="0.25">
      <c r="B7" s="3"/>
      <c r="C7" s="3"/>
      <c r="D7" s="3"/>
      <c r="E7" s="3"/>
      <c r="F7" s="3"/>
      <c r="G7" s="3"/>
      <c r="H7" s="3"/>
    </row>
    <row r="8" spans="1:11" x14ac:dyDescent="0.25">
      <c r="B8" s="3" t="s">
        <v>14</v>
      </c>
      <c r="C8" s="3">
        <v>100</v>
      </c>
      <c r="D8" s="3"/>
      <c r="E8" s="3"/>
      <c r="F8" s="3"/>
      <c r="G8" s="3"/>
      <c r="H8" s="3"/>
    </row>
    <row r="9" spans="1:11" ht="16.5" x14ac:dyDescent="0.3">
      <c r="B9" s="3" t="s">
        <v>213</v>
      </c>
      <c r="C9" s="1">
        <v>0.1</v>
      </c>
    </row>
    <row r="10" spans="1:11" x14ac:dyDescent="0.25">
      <c r="B10" s="3"/>
    </row>
    <row r="12" spans="1:11" x14ac:dyDescent="0.25">
      <c r="A12" s="1" t="s">
        <v>302</v>
      </c>
      <c r="B12" s="1" t="s">
        <v>96</v>
      </c>
      <c r="D12" s="3" t="s">
        <v>100</v>
      </c>
    </row>
    <row r="13" spans="1:11" x14ac:dyDescent="0.25">
      <c r="A13" s="5"/>
      <c r="B13" s="1" t="s">
        <v>109</v>
      </c>
      <c r="C13" s="52">
        <f>NPV(i,D4:H4)+C4</f>
        <v>0</v>
      </c>
      <c r="D13" s="1">
        <f>RANK(C13,$C$13:$C$15,0)</f>
        <v>3</v>
      </c>
      <c r="F13" s="45" t="s">
        <v>226</v>
      </c>
      <c r="G13" s="52">
        <f>NPV(i,D4:H4)</f>
        <v>99.999999999999986</v>
      </c>
    </row>
    <row r="14" spans="1:11" x14ac:dyDescent="0.25">
      <c r="B14" s="1" t="s">
        <v>108</v>
      </c>
      <c r="C14" s="52">
        <f>NPV(i,D5:H5)+C5</f>
        <v>71.85891425697443</v>
      </c>
      <c r="D14" s="1">
        <f>RANK(C14,$C$13:$C$15,0)</f>
        <v>1</v>
      </c>
      <c r="F14" s="45" t="s">
        <v>227</v>
      </c>
      <c r="G14" s="52">
        <f>NPV(i,D5:H5)</f>
        <v>171.85891425697443</v>
      </c>
    </row>
    <row r="15" spans="1:11" x14ac:dyDescent="0.25">
      <c r="B15" s="1" t="s">
        <v>107</v>
      </c>
      <c r="C15" s="52">
        <f>NPV(i,D6:H6)+C6</f>
        <v>31.438488429131155</v>
      </c>
      <c r="D15" s="1">
        <f>RANK(C15,$C$13:$C$15,0)</f>
        <v>2</v>
      </c>
      <c r="F15" s="45" t="s">
        <v>228</v>
      </c>
      <c r="G15" s="52">
        <f>NPV(i,D6:H6)</f>
        <v>131.43848842913116</v>
      </c>
    </row>
    <row r="17" spans="2:10" x14ac:dyDescent="0.25">
      <c r="B17" s="1" t="s">
        <v>179</v>
      </c>
      <c r="D17" s="3" t="s">
        <v>100</v>
      </c>
    </row>
    <row r="18" spans="2:10" x14ac:dyDescent="0.25">
      <c r="B18" s="1" t="s">
        <v>269</v>
      </c>
      <c r="C18" s="71">
        <f>IRR(C4:H4)</f>
        <v>0.10000000000000009</v>
      </c>
      <c r="D18" s="1">
        <f>RANK(C18,$C$18:$C$20,0)</f>
        <v>3</v>
      </c>
    </row>
    <row r="19" spans="2:10" x14ac:dyDescent="0.25">
      <c r="B19" s="1" t="s">
        <v>270</v>
      </c>
      <c r="C19" s="71">
        <f>IRR(C5:H5)</f>
        <v>0.24999999999999578</v>
      </c>
      <c r="D19" s="1">
        <f>RANK(C19,$C$18:$C$20,0)</f>
        <v>2</v>
      </c>
    </row>
    <row r="20" spans="2:10" x14ac:dyDescent="0.25">
      <c r="B20" s="1" t="s">
        <v>271</v>
      </c>
      <c r="C20" s="71">
        <f>IRR(C6:H6)</f>
        <v>0.29999999999987903</v>
      </c>
      <c r="D20" s="1">
        <f>RANK(C20,$C$18:$C$20,0)</f>
        <v>1</v>
      </c>
    </row>
    <row r="22" spans="2:10" x14ac:dyDescent="0.25">
      <c r="B22" s="1" t="s">
        <v>94</v>
      </c>
      <c r="D22" s="3" t="s">
        <v>100</v>
      </c>
    </row>
    <row r="23" spans="2:10" x14ac:dyDescent="0.25">
      <c r="B23" s="1" t="s">
        <v>106</v>
      </c>
      <c r="C23" s="52">
        <f>-PMT(i,$H$3,G13,0,0)</f>
        <v>26.379748079474538</v>
      </c>
      <c r="D23" s="1">
        <f>RANK(C23,$C$23:$C$25,0)</f>
        <v>3</v>
      </c>
      <c r="E23" s="44"/>
    </row>
    <row r="24" spans="2:10" x14ac:dyDescent="0.25">
      <c r="B24" s="1" t="s">
        <v>105</v>
      </c>
      <c r="C24" s="52">
        <f>-PMT(i,$H$3,G14,0,0)</f>
        <v>45.335948633110007</v>
      </c>
      <c r="D24" s="1">
        <f>RANK(C24,$C$23:$C$25,0)</f>
        <v>1</v>
      </c>
    </row>
    <row r="25" spans="2:10" x14ac:dyDescent="0.25">
      <c r="B25" s="1" t="s">
        <v>104</v>
      </c>
      <c r="C25" s="52">
        <f>-PMT(i,$H$3,G15,0,0)</f>
        <v>34.673142127074094</v>
      </c>
      <c r="D25" s="1">
        <f>RANK(C25,$C$23:$C$25,0)</f>
        <v>2</v>
      </c>
    </row>
    <row r="27" spans="2:10" x14ac:dyDescent="0.25">
      <c r="B27" s="1" t="s">
        <v>93</v>
      </c>
      <c r="D27" s="3" t="s">
        <v>100</v>
      </c>
      <c r="G27" s="3"/>
    </row>
    <row r="28" spans="2:10" x14ac:dyDescent="0.25">
      <c r="B28" s="1" t="s">
        <v>103</v>
      </c>
      <c r="C28" s="22">
        <f>C13/-C4</f>
        <v>0</v>
      </c>
      <c r="D28" s="1">
        <f>RANK(C28,$C$28:$C$30,0)</f>
        <v>3</v>
      </c>
      <c r="E28" s="3"/>
      <c r="F28" s="44"/>
    </row>
    <row r="29" spans="2:10" x14ac:dyDescent="0.25">
      <c r="B29" s="1" t="s">
        <v>102</v>
      </c>
      <c r="C29" s="22">
        <f>C14/-C5</f>
        <v>0.71858914256974427</v>
      </c>
      <c r="D29" s="1">
        <f>RANK(C29,$C$28:$C$30,0)</f>
        <v>1</v>
      </c>
      <c r="E29" s="3"/>
      <c r="F29" s="44"/>
    </row>
    <row r="30" spans="2:10" x14ac:dyDescent="0.25">
      <c r="B30" s="1" t="s">
        <v>101</v>
      </c>
      <c r="C30" s="22">
        <f>C15/-C6</f>
        <v>0.31438488429131156</v>
      </c>
      <c r="D30" s="1">
        <f>RANK(C30,$C$28:$C$30,0)</f>
        <v>2</v>
      </c>
      <c r="E30" s="3"/>
      <c r="F30" s="44"/>
    </row>
    <row r="31" spans="2:10" x14ac:dyDescent="0.25">
      <c r="J31" s="44"/>
    </row>
    <row r="32" spans="2:10" x14ac:dyDescent="0.25">
      <c r="B32" s="1" t="s">
        <v>274</v>
      </c>
      <c r="D32" s="3" t="s">
        <v>100</v>
      </c>
    </row>
    <row r="33" spans="1:6" x14ac:dyDescent="0.25">
      <c r="B33" s="1" t="s">
        <v>99</v>
      </c>
      <c r="C33" s="1">
        <f>IF(D4&gt;=-C4,$D$3,IF((D4+E4)&gt;=-C4,$E$3,IF((D4+E4+F4)&gt;=-C4,$F$3,IF((D4+E4+F4+G4)&gt;=-C4,$G$3,IF((D4+E4+F4+G4+H4)&gt;=-C4,$H$3,"keine Armortisation")))))</f>
        <v>1</v>
      </c>
      <c r="D33" s="1">
        <f>RANK(C33,$C$33:$C$35,1)</f>
        <v>1</v>
      </c>
    </row>
    <row r="34" spans="1:6" x14ac:dyDescent="0.25">
      <c r="B34" s="1" t="s">
        <v>98</v>
      </c>
      <c r="C34" s="1">
        <f>IF(D5&gt;=-C5,$D$3,IF((D5+E5)&gt;=-C5,$E$3,IF((D5+E5+F5)&gt;=-C5,$F$3,IF((D5+E5+F5+G5)&gt;=-C5,$G$3,IF((D5+E5+F5+G5+H5)&gt;=-C5,$H$3,"keine Armortisation")))))</f>
        <v>4</v>
      </c>
      <c r="D34" s="1">
        <f>RANK(C34,$C$33:$C$35,1)</f>
        <v>3</v>
      </c>
    </row>
    <row r="35" spans="1:6" x14ac:dyDescent="0.25">
      <c r="B35" s="1" t="s">
        <v>97</v>
      </c>
      <c r="C35" s="1">
        <f>IF(D6&gt;=-C6,$D$3,IF((D6+E6)&gt;=-C6,$E$3,IF((D6+E6+F6)&gt;=-C6,$F$3,IF((D6+E6+F6+G6)&gt;=-C6,$G$3,IF((D6+E6+F6+G6+H6)&gt;=-C6,$H$3,"keine Armortisation")))))</f>
        <v>2</v>
      </c>
      <c r="D35" s="1">
        <f>RANK(C35,$C$33:$C$35,1)</f>
        <v>2</v>
      </c>
    </row>
    <row r="40" spans="1:6" x14ac:dyDescent="0.25">
      <c r="A40" s="1" t="s">
        <v>305</v>
      </c>
      <c r="B40" s="1" t="s">
        <v>96</v>
      </c>
      <c r="D40" s="3" t="s">
        <v>73</v>
      </c>
      <c r="E40" s="3" t="s">
        <v>74</v>
      </c>
      <c r="F40" s="3" t="s">
        <v>72</v>
      </c>
    </row>
    <row r="41" spans="1:6" x14ac:dyDescent="0.25">
      <c r="A41" s="5"/>
      <c r="B41" s="1" t="s">
        <v>179</v>
      </c>
      <c r="D41" s="3" t="s">
        <v>74</v>
      </c>
      <c r="E41" s="3" t="s">
        <v>73</v>
      </c>
      <c r="F41" s="3" t="s">
        <v>72</v>
      </c>
    </row>
    <row r="42" spans="1:6" x14ac:dyDescent="0.25">
      <c r="B42" s="1" t="s">
        <v>94</v>
      </c>
      <c r="D42" s="3" t="s">
        <v>73</v>
      </c>
      <c r="E42" s="3" t="s">
        <v>74</v>
      </c>
      <c r="F42" s="3" t="s">
        <v>72</v>
      </c>
    </row>
    <row r="43" spans="1:6" x14ac:dyDescent="0.25">
      <c r="B43" s="1" t="s">
        <v>93</v>
      </c>
      <c r="D43" s="3" t="s">
        <v>73</v>
      </c>
      <c r="E43" s="3" t="s">
        <v>74</v>
      </c>
      <c r="F43" s="3" t="s">
        <v>72</v>
      </c>
    </row>
    <row r="44" spans="1:6" x14ac:dyDescent="0.25">
      <c r="B44" s="1" t="s">
        <v>274</v>
      </c>
      <c r="D44" s="3" t="s">
        <v>72</v>
      </c>
      <c r="E44" s="3" t="s">
        <v>74</v>
      </c>
      <c r="F44" s="3" t="s">
        <v>73</v>
      </c>
    </row>
    <row r="46" spans="1:6" x14ac:dyDescent="0.25">
      <c r="B46" s="1" t="s">
        <v>95</v>
      </c>
    </row>
    <row r="47" spans="1:6" x14ac:dyDescent="0.25">
      <c r="A47" s="5"/>
      <c r="B47" s="1" t="s">
        <v>289</v>
      </c>
      <c r="C47" s="3"/>
      <c r="D47" s="3"/>
      <c r="E47" s="3"/>
    </row>
    <row r="48" spans="1:6" x14ac:dyDescent="0.25">
      <c r="A48" s="5"/>
      <c r="B48" s="1" t="s">
        <v>290</v>
      </c>
      <c r="C48" s="3"/>
      <c r="D48" s="3"/>
      <c r="E48" s="3"/>
    </row>
    <row r="49" spans="1:2" x14ac:dyDescent="0.25">
      <c r="B49" s="1" t="s">
        <v>291</v>
      </c>
    </row>
    <row r="50" spans="1:2" x14ac:dyDescent="0.25">
      <c r="B50" s="45" t="s">
        <v>292</v>
      </c>
    </row>
    <row r="51" spans="1:2" x14ac:dyDescent="0.25">
      <c r="B51" s="45" t="s">
        <v>293</v>
      </c>
    </row>
    <row r="52" spans="1:2" x14ac:dyDescent="0.25">
      <c r="B52" s="1" t="s">
        <v>294</v>
      </c>
    </row>
    <row r="55" spans="1:2" x14ac:dyDescent="0.25">
      <c r="A55" s="1" t="s">
        <v>381</v>
      </c>
    </row>
  </sheetData>
  <pageMargins left="0.70866141732283472" right="0.70866141732283472" top="0.78740157480314965" bottom="0.78740157480314965" header="0.31496062992125984" footer="0.31496062992125984"/>
  <pageSetup paperSize="9" scale="45" orientation="landscape" r:id="rId1"/>
  <ignoredErrors>
    <ignoredError sqref="G13:G15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71"/>
  <sheetViews>
    <sheetView zoomScaleNormal="100" workbookViewId="0"/>
  </sheetViews>
  <sheetFormatPr baseColWidth="10" defaultColWidth="11.42578125" defaultRowHeight="15" x14ac:dyDescent="0.25"/>
  <cols>
    <col min="1" max="1" width="11.42578125" style="30"/>
    <col min="2" max="2" width="21.5703125" style="30" customWidth="1"/>
    <col min="3" max="3" width="9.85546875" style="30" bestFit="1" customWidth="1"/>
    <col min="4" max="6" width="7.7109375" style="30" customWidth="1"/>
    <col min="7" max="16384" width="11.42578125" style="30"/>
  </cols>
  <sheetData>
    <row r="1" spans="1:6" x14ac:dyDescent="0.25">
      <c r="A1" s="64" t="s">
        <v>318</v>
      </c>
    </row>
    <row r="3" spans="1:6" x14ac:dyDescent="0.25">
      <c r="A3" s="30" t="s">
        <v>0</v>
      </c>
      <c r="B3" s="32"/>
      <c r="C3" s="28"/>
      <c r="D3" s="98" t="s">
        <v>143</v>
      </c>
      <c r="E3" s="97" t="s">
        <v>142</v>
      </c>
      <c r="F3" s="97" t="s">
        <v>141</v>
      </c>
    </row>
    <row r="4" spans="1:6" x14ac:dyDescent="0.25">
      <c r="B4" s="30" t="s">
        <v>140</v>
      </c>
      <c r="C4" s="31"/>
      <c r="D4" s="89">
        <v>50000</v>
      </c>
      <c r="E4" s="89">
        <v>50000</v>
      </c>
      <c r="F4" s="89">
        <v>45000</v>
      </c>
    </row>
    <row r="5" spans="1:6" x14ac:dyDescent="0.25">
      <c r="B5" s="30" t="s">
        <v>62</v>
      </c>
      <c r="C5" s="27"/>
      <c r="D5" s="89">
        <v>6000</v>
      </c>
      <c r="E5" s="89">
        <v>7000</v>
      </c>
      <c r="F5" s="89">
        <v>6000</v>
      </c>
    </row>
    <row r="6" spans="1:6" x14ac:dyDescent="0.25">
      <c r="B6" s="30" t="s">
        <v>139</v>
      </c>
      <c r="C6" s="27" t="s">
        <v>138</v>
      </c>
      <c r="D6" s="35">
        <v>7</v>
      </c>
      <c r="E6" s="35">
        <v>7</v>
      </c>
      <c r="F6" s="35">
        <v>7</v>
      </c>
    </row>
    <row r="7" spans="1:6" x14ac:dyDescent="0.25">
      <c r="B7" s="30" t="s">
        <v>137</v>
      </c>
      <c r="C7" s="27" t="s">
        <v>136</v>
      </c>
      <c r="D7" s="89">
        <v>7000</v>
      </c>
      <c r="E7" s="89">
        <v>7000</v>
      </c>
      <c r="F7" s="89">
        <v>7000</v>
      </c>
    </row>
    <row r="8" spans="1:6" x14ac:dyDescent="0.25">
      <c r="B8" s="30" t="s">
        <v>89</v>
      </c>
      <c r="C8" s="27" t="s">
        <v>135</v>
      </c>
      <c r="D8" s="35">
        <v>12</v>
      </c>
      <c r="E8" s="35">
        <v>12</v>
      </c>
      <c r="F8" s="35">
        <v>12</v>
      </c>
    </row>
    <row r="9" spans="1:6" x14ac:dyDescent="0.25">
      <c r="C9" s="27"/>
      <c r="D9" s="35"/>
      <c r="E9" s="35"/>
      <c r="F9" s="35"/>
    </row>
    <row r="10" spans="1:6" x14ac:dyDescent="0.25">
      <c r="B10" s="30" t="s">
        <v>134</v>
      </c>
      <c r="C10" s="27" t="s">
        <v>282</v>
      </c>
      <c r="D10" s="89">
        <v>28000</v>
      </c>
      <c r="E10" s="89">
        <v>27000</v>
      </c>
      <c r="F10" s="89">
        <v>29000</v>
      </c>
    </row>
    <row r="11" spans="1:6" x14ac:dyDescent="0.25">
      <c r="B11" s="30" t="s">
        <v>133</v>
      </c>
      <c r="C11" s="27" t="s">
        <v>282</v>
      </c>
      <c r="D11" s="89">
        <v>7000</v>
      </c>
      <c r="E11" s="89">
        <v>7000</v>
      </c>
      <c r="F11" s="89">
        <v>7000</v>
      </c>
    </row>
    <row r="12" spans="1:6" x14ac:dyDescent="0.25">
      <c r="B12" s="30" t="s">
        <v>132</v>
      </c>
      <c r="C12" s="27" t="s">
        <v>282</v>
      </c>
      <c r="D12" s="89">
        <v>9000</v>
      </c>
      <c r="E12" s="89">
        <v>7000</v>
      </c>
      <c r="F12" s="89">
        <v>9500</v>
      </c>
    </row>
    <row r="13" spans="1:6" x14ac:dyDescent="0.25">
      <c r="B13" s="30" t="s">
        <v>131</v>
      </c>
      <c r="C13" s="27" t="s">
        <v>282</v>
      </c>
      <c r="D13" s="89">
        <v>7000</v>
      </c>
      <c r="E13" s="89">
        <v>7000</v>
      </c>
      <c r="F13" s="89">
        <v>7500</v>
      </c>
    </row>
    <row r="14" spans="1:6" x14ac:dyDescent="0.25">
      <c r="B14" s="30" t="s">
        <v>130</v>
      </c>
      <c r="C14" s="27" t="s">
        <v>282</v>
      </c>
      <c r="D14" s="89">
        <v>58500</v>
      </c>
      <c r="E14" s="89">
        <v>55500</v>
      </c>
      <c r="F14" s="89">
        <v>52000</v>
      </c>
    </row>
    <row r="15" spans="1:6" x14ac:dyDescent="0.25">
      <c r="B15" s="30" t="s">
        <v>129</v>
      </c>
      <c r="C15" s="27" t="s">
        <v>282</v>
      </c>
      <c r="D15" s="89">
        <v>49000</v>
      </c>
      <c r="E15" s="89">
        <v>50000</v>
      </c>
      <c r="F15" s="89">
        <v>48500</v>
      </c>
    </row>
    <row r="16" spans="1:6" x14ac:dyDescent="0.25">
      <c r="B16" s="30" t="s">
        <v>128</v>
      </c>
      <c r="C16" s="27" t="s">
        <v>282</v>
      </c>
      <c r="D16" s="89">
        <v>5000</v>
      </c>
      <c r="E16" s="89">
        <v>4500</v>
      </c>
      <c r="F16" s="89">
        <v>4800</v>
      </c>
    </row>
    <row r="17" spans="1:7" x14ac:dyDescent="0.25">
      <c r="B17" s="30" t="s">
        <v>127</v>
      </c>
      <c r="C17" s="27" t="s">
        <v>282</v>
      </c>
      <c r="D17" s="89">
        <v>2500</v>
      </c>
      <c r="E17" s="89">
        <v>3000</v>
      </c>
      <c r="F17" s="89">
        <v>3000</v>
      </c>
    </row>
    <row r="18" spans="1:7" x14ac:dyDescent="0.25">
      <c r="B18" s="32" t="s">
        <v>126</v>
      </c>
      <c r="C18" s="33" t="s">
        <v>282</v>
      </c>
      <c r="D18" s="91">
        <v>4500</v>
      </c>
      <c r="E18" s="91">
        <v>4500</v>
      </c>
      <c r="F18" s="91">
        <v>4500</v>
      </c>
    </row>
    <row r="21" spans="1:7" x14ac:dyDescent="0.25">
      <c r="A21" s="30" t="s">
        <v>302</v>
      </c>
      <c r="B21" s="32"/>
      <c r="C21" s="28" t="s">
        <v>143</v>
      </c>
      <c r="D21" s="28" t="s">
        <v>142</v>
      </c>
      <c r="E21" s="28" t="s">
        <v>141</v>
      </c>
    </row>
    <row r="22" spans="1:7" x14ac:dyDescent="0.25">
      <c r="B22" s="34" t="s">
        <v>125</v>
      </c>
      <c r="C22" s="89">
        <f>SUM(D10:D18)</f>
        <v>170500</v>
      </c>
      <c r="D22" s="89">
        <f>SUM(E10:E18)</f>
        <v>165500</v>
      </c>
      <c r="E22" s="89">
        <f>SUM(F10:F18)</f>
        <v>165800</v>
      </c>
    </row>
    <row r="23" spans="1:7" x14ac:dyDescent="0.25">
      <c r="B23" s="34" t="s">
        <v>124</v>
      </c>
      <c r="C23" s="89">
        <f>+((D4+D5)/2)*D8/100</f>
        <v>3360</v>
      </c>
      <c r="D23" s="89">
        <f>+((E4+E5)/2)*E8/100</f>
        <v>3420</v>
      </c>
      <c r="E23" s="89">
        <f>+((F4+F5)/2)*F8/100</f>
        <v>3060</v>
      </c>
      <c r="G23" s="29"/>
    </row>
    <row r="24" spans="1:7" x14ac:dyDescent="0.25">
      <c r="B24" s="34" t="s">
        <v>123</v>
      </c>
      <c r="C24" s="89">
        <f>+(D4-D5)/D6</f>
        <v>6285.7142857142853</v>
      </c>
      <c r="D24" s="89">
        <f>+(E4-E5)/E6</f>
        <v>6142.8571428571431</v>
      </c>
      <c r="E24" s="89">
        <f>+(F4-F5)/F6</f>
        <v>5571.4285714285716</v>
      </c>
      <c r="G24" s="29"/>
    </row>
    <row r="25" spans="1:7" x14ac:dyDescent="0.25">
      <c r="B25" s="34" t="s">
        <v>122</v>
      </c>
      <c r="C25" s="89">
        <f>+C22+C23+C24</f>
        <v>180145.71428571429</v>
      </c>
      <c r="D25" s="89">
        <f>+D22+D23+D24</f>
        <v>175062.85714285713</v>
      </c>
      <c r="E25" s="89">
        <f>+E22+E23+E24</f>
        <v>174431.42857142858</v>
      </c>
      <c r="G25" s="29"/>
    </row>
    <row r="26" spans="1:7" x14ac:dyDescent="0.25">
      <c r="B26" s="34" t="s">
        <v>121</v>
      </c>
      <c r="C26" s="90">
        <f>+C25/D7</f>
        <v>25.735102040816326</v>
      </c>
      <c r="D26" s="90">
        <f>+D25/E7</f>
        <v>25.008979591836734</v>
      </c>
      <c r="E26" s="90">
        <f>+E25/F7</f>
        <v>24.918775510204082</v>
      </c>
      <c r="G26" s="29"/>
    </row>
    <row r="27" spans="1:7" x14ac:dyDescent="0.25">
      <c r="D27" s="29"/>
      <c r="E27" s="29"/>
      <c r="F27" s="29"/>
      <c r="G27" s="29"/>
    </row>
    <row r="28" spans="1:7" x14ac:dyDescent="0.25">
      <c r="B28" s="30" t="s">
        <v>152</v>
      </c>
      <c r="D28" s="29"/>
      <c r="E28" s="29"/>
      <c r="F28" s="29"/>
      <c r="G28" s="29"/>
    </row>
    <row r="29" spans="1:7" x14ac:dyDescent="0.25">
      <c r="B29" s="30" t="s">
        <v>153</v>
      </c>
    </row>
    <row r="34" spans="1:8" x14ac:dyDescent="0.25">
      <c r="A34" s="30" t="s">
        <v>305</v>
      </c>
      <c r="B34" s="30" t="s">
        <v>283</v>
      </c>
    </row>
    <row r="35" spans="1:8" x14ac:dyDescent="0.25">
      <c r="B35" s="30" t="s">
        <v>284</v>
      </c>
    </row>
    <row r="36" spans="1:8" x14ac:dyDescent="0.25">
      <c r="B36" s="30" t="s">
        <v>295</v>
      </c>
    </row>
    <row r="37" spans="1:8" x14ac:dyDescent="0.25">
      <c r="B37" s="30" t="s">
        <v>296</v>
      </c>
    </row>
    <row r="38" spans="1:8" x14ac:dyDescent="0.25">
      <c r="B38" s="30" t="s">
        <v>285</v>
      </c>
    </row>
    <row r="39" spans="1:8" x14ac:dyDescent="0.25">
      <c r="B39" s="30" t="s">
        <v>286</v>
      </c>
    </row>
    <row r="40" spans="1:8" x14ac:dyDescent="0.25">
      <c r="D40" s="35"/>
      <c r="E40" s="36"/>
    </row>
    <row r="41" spans="1:8" x14ac:dyDescent="0.25">
      <c r="A41" s="30" t="s">
        <v>310</v>
      </c>
      <c r="B41" s="30" t="s">
        <v>287</v>
      </c>
    </row>
    <row r="43" spans="1:8" x14ac:dyDescent="0.25">
      <c r="C43" s="65"/>
      <c r="D43" s="65"/>
      <c r="E43" s="65"/>
      <c r="F43" s="65"/>
      <c r="G43" s="65"/>
      <c r="H43" s="65"/>
    </row>
    <row r="44" spans="1:8" x14ac:dyDescent="0.25">
      <c r="A44" s="1" t="s">
        <v>381</v>
      </c>
      <c r="C44" s="65"/>
      <c r="D44" s="65"/>
      <c r="E44" s="65"/>
      <c r="F44" s="65"/>
      <c r="G44" s="65"/>
      <c r="H44" s="65"/>
    </row>
    <row r="45" spans="1:8" x14ac:dyDescent="0.25">
      <c r="C45" s="65"/>
      <c r="D45" s="65"/>
      <c r="E45" s="65"/>
      <c r="F45" s="65"/>
      <c r="G45" s="65"/>
      <c r="H45" s="65"/>
    </row>
    <row r="46" spans="1:8" x14ac:dyDescent="0.25">
      <c r="C46" s="37"/>
      <c r="D46" s="65"/>
      <c r="E46" s="65"/>
      <c r="F46" s="65"/>
      <c r="G46" s="65"/>
      <c r="H46" s="65"/>
    </row>
    <row r="47" spans="1:8" x14ac:dyDescent="0.25">
      <c r="C47" s="37"/>
      <c r="D47" s="38"/>
      <c r="E47" s="38"/>
      <c r="F47" s="38"/>
      <c r="G47" s="38"/>
      <c r="H47" s="38"/>
    </row>
    <row r="48" spans="1:8" x14ac:dyDescent="0.25">
      <c r="C48" s="37"/>
      <c r="D48" s="38"/>
      <c r="E48" s="38"/>
      <c r="F48" s="38"/>
      <c r="G48" s="38"/>
      <c r="H48" s="38"/>
    </row>
    <row r="49" spans="3:8" x14ac:dyDescent="0.25">
      <c r="C49" s="38"/>
      <c r="D49" s="38"/>
      <c r="E49" s="38"/>
      <c r="F49" s="38"/>
      <c r="G49" s="38"/>
      <c r="H49" s="38"/>
    </row>
    <row r="50" spans="3:8" x14ac:dyDescent="0.25">
      <c r="C50" s="38"/>
      <c r="D50" s="38"/>
      <c r="E50" s="38"/>
      <c r="F50" s="38"/>
      <c r="G50" s="38"/>
      <c r="H50" s="38"/>
    </row>
    <row r="51" spans="3:8" x14ac:dyDescent="0.25">
      <c r="C51" s="38"/>
      <c r="D51" s="38"/>
      <c r="E51" s="38"/>
      <c r="F51" s="38"/>
      <c r="G51" s="38"/>
      <c r="H51" s="38"/>
    </row>
    <row r="52" spans="3:8" x14ac:dyDescent="0.25">
      <c r="C52" s="38"/>
      <c r="D52" s="35"/>
      <c r="E52" s="36"/>
      <c r="F52" s="38"/>
      <c r="G52" s="38"/>
      <c r="H52" s="38"/>
    </row>
    <row r="53" spans="3:8" x14ac:dyDescent="0.25">
      <c r="C53" s="38"/>
      <c r="D53" s="37"/>
      <c r="E53" s="39"/>
      <c r="F53" s="38"/>
      <c r="G53" s="38"/>
      <c r="H53" s="38"/>
    </row>
    <row r="54" spans="3:8" x14ac:dyDescent="0.25">
      <c r="D54" s="35"/>
      <c r="E54" s="40"/>
    </row>
    <row r="57" spans="3:8" x14ac:dyDescent="0.25">
      <c r="C57" s="65"/>
      <c r="D57" s="65"/>
      <c r="E57" s="65"/>
      <c r="F57" s="65"/>
      <c r="G57" s="65"/>
      <c r="H57" s="65"/>
    </row>
    <row r="58" spans="3:8" x14ac:dyDescent="0.25">
      <c r="C58" s="65"/>
      <c r="D58" s="65"/>
      <c r="E58" s="65"/>
      <c r="F58" s="65"/>
      <c r="G58" s="65"/>
      <c r="H58" s="65"/>
    </row>
    <row r="59" spans="3:8" x14ac:dyDescent="0.25">
      <c r="C59" s="65"/>
      <c r="D59" s="65"/>
      <c r="E59" s="65"/>
      <c r="F59" s="65"/>
      <c r="G59" s="65"/>
      <c r="H59" s="65"/>
    </row>
    <row r="60" spans="3:8" x14ac:dyDescent="0.25">
      <c r="C60" s="65"/>
      <c r="D60" s="65"/>
      <c r="E60" s="65"/>
      <c r="F60" s="65"/>
      <c r="G60" s="65"/>
      <c r="H60" s="65"/>
    </row>
    <row r="61" spans="3:8" x14ac:dyDescent="0.25">
      <c r="C61" s="65"/>
      <c r="D61" s="65"/>
      <c r="E61" s="65"/>
      <c r="F61" s="65"/>
      <c r="G61" s="65"/>
      <c r="H61" s="65"/>
    </row>
    <row r="62" spans="3:8" x14ac:dyDescent="0.25">
      <c r="C62" s="65"/>
      <c r="D62" s="65"/>
      <c r="E62" s="65"/>
      <c r="F62" s="65"/>
      <c r="G62" s="65"/>
      <c r="H62" s="65"/>
    </row>
    <row r="64" spans="3:8" x14ac:dyDescent="0.25">
      <c r="C64" s="65"/>
      <c r="D64" s="65"/>
      <c r="E64" s="65"/>
      <c r="F64" s="65"/>
      <c r="G64" s="65"/>
      <c r="H64" s="65"/>
    </row>
    <row r="65" spans="3:8" x14ac:dyDescent="0.25">
      <c r="C65" s="65"/>
      <c r="D65" s="65"/>
      <c r="E65" s="65"/>
      <c r="F65" s="65"/>
      <c r="G65" s="65"/>
      <c r="H65" s="65"/>
    </row>
    <row r="66" spans="3:8" x14ac:dyDescent="0.25">
      <c r="C66" s="65"/>
      <c r="D66" s="65"/>
      <c r="E66" s="65"/>
      <c r="F66" s="65"/>
      <c r="G66" s="65"/>
      <c r="H66" s="65"/>
    </row>
    <row r="67" spans="3:8" x14ac:dyDescent="0.25">
      <c r="C67" s="65"/>
      <c r="D67" s="65"/>
      <c r="E67" s="65"/>
      <c r="F67" s="65"/>
      <c r="G67" s="65"/>
      <c r="H67" s="65"/>
    </row>
    <row r="68" spans="3:8" x14ac:dyDescent="0.25">
      <c r="C68" s="65"/>
      <c r="D68" s="65"/>
      <c r="E68" s="65"/>
      <c r="F68" s="65"/>
      <c r="G68" s="65"/>
      <c r="H68" s="65"/>
    </row>
    <row r="70" spans="3:8" x14ac:dyDescent="0.25">
      <c r="C70" s="37"/>
    </row>
    <row r="71" spans="3:8" x14ac:dyDescent="0.25">
      <c r="C71" s="37"/>
    </row>
  </sheetData>
  <pageMargins left="0.78740157499999996" right="0.78740157499999996" top="0.984251969" bottom="0.984251969" header="0.4921259845" footer="0.4921259845"/>
  <pageSetup paperSize="9" scale="50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58"/>
  <sheetViews>
    <sheetView zoomScaleNormal="100" workbookViewId="0"/>
  </sheetViews>
  <sheetFormatPr baseColWidth="10" defaultColWidth="11.42578125" defaultRowHeight="15" x14ac:dyDescent="0.25"/>
  <cols>
    <col min="1" max="1" width="11.42578125" style="1"/>
    <col min="2" max="2" width="29.28515625" style="1" customWidth="1"/>
    <col min="3" max="3" width="12.42578125" style="1" customWidth="1"/>
    <col min="4" max="16384" width="11.42578125" style="1"/>
  </cols>
  <sheetData>
    <row r="1" spans="1:6" x14ac:dyDescent="0.25">
      <c r="A1" s="5" t="s">
        <v>377</v>
      </c>
    </row>
    <row r="3" spans="1:6" x14ac:dyDescent="0.25">
      <c r="A3" s="1" t="s">
        <v>0</v>
      </c>
      <c r="B3" s="2"/>
      <c r="C3" s="2">
        <v>0</v>
      </c>
      <c r="D3" s="2">
        <v>1</v>
      </c>
      <c r="E3" s="2">
        <v>2</v>
      </c>
      <c r="F3" s="2">
        <v>3</v>
      </c>
    </row>
    <row r="4" spans="1:6" ht="16.5" x14ac:dyDescent="0.25">
      <c r="B4" s="55" t="s">
        <v>57</v>
      </c>
      <c r="C4" s="1">
        <v>-90</v>
      </c>
      <c r="D4" s="1">
        <v>50</v>
      </c>
      <c r="E4" s="1">
        <v>50</v>
      </c>
      <c r="F4" s="1">
        <v>50</v>
      </c>
    </row>
    <row r="5" spans="1:6" x14ac:dyDescent="0.25">
      <c r="B5" s="1" t="s">
        <v>215</v>
      </c>
      <c r="D5" s="1">
        <f>$C$4/3</f>
        <v>-30</v>
      </c>
      <c r="E5" s="1">
        <f>$C$4/3</f>
        <v>-30</v>
      </c>
      <c r="F5" s="1">
        <f>$C$4/3</f>
        <v>-30</v>
      </c>
    </row>
    <row r="7" spans="1:6" x14ac:dyDescent="0.25">
      <c r="B7" s="1" t="s">
        <v>3</v>
      </c>
      <c r="C7" s="1">
        <v>40</v>
      </c>
    </row>
    <row r="8" spans="1:6" x14ac:dyDescent="0.25">
      <c r="B8" s="1" t="s">
        <v>34</v>
      </c>
      <c r="C8" s="1">
        <v>0.1</v>
      </c>
    </row>
    <row r="9" spans="1:6" ht="16.5" x14ac:dyDescent="0.3">
      <c r="B9" s="1" t="s">
        <v>169</v>
      </c>
      <c r="C9" s="1">
        <v>0.1</v>
      </c>
    </row>
    <row r="11" spans="1:6" x14ac:dyDescent="0.25">
      <c r="A11" s="1" t="s">
        <v>302</v>
      </c>
    </row>
    <row r="12" spans="1:6" ht="16.5" x14ac:dyDescent="0.3">
      <c r="A12" s="1" t="s">
        <v>6</v>
      </c>
      <c r="B12" s="1" t="s">
        <v>118</v>
      </c>
      <c r="C12" s="1">
        <v>0.15</v>
      </c>
    </row>
    <row r="13" spans="1:6" ht="16.5" x14ac:dyDescent="0.3">
      <c r="B13" s="1" t="s">
        <v>119</v>
      </c>
      <c r="C13" s="72">
        <f>0.035*400/100</f>
        <v>0.14000000000000001</v>
      </c>
    </row>
    <row r="15" spans="1:6" x14ac:dyDescent="0.25">
      <c r="B15" s="1" t="s">
        <v>113</v>
      </c>
    </row>
    <row r="16" spans="1:6" x14ac:dyDescent="0.25">
      <c r="B16" s="2"/>
      <c r="C16" s="2">
        <v>0</v>
      </c>
      <c r="D16" s="2">
        <v>1</v>
      </c>
      <c r="E16" s="2">
        <v>2</v>
      </c>
      <c r="F16" s="2">
        <v>3</v>
      </c>
    </row>
    <row r="17" spans="1:6" ht="16.5" x14ac:dyDescent="0.25">
      <c r="B17" s="55" t="s">
        <v>57</v>
      </c>
      <c r="C17" s="1">
        <f>C4</f>
        <v>-90</v>
      </c>
      <c r="D17" s="1">
        <f>D4</f>
        <v>50</v>
      </c>
      <c r="E17" s="1">
        <f>E4</f>
        <v>50</v>
      </c>
      <c r="F17" s="1">
        <f>F4</f>
        <v>50</v>
      </c>
    </row>
    <row r="18" spans="1:6" x14ac:dyDescent="0.25">
      <c r="B18" s="2" t="s">
        <v>215</v>
      </c>
      <c r="C18" s="2"/>
      <c r="D18" s="2">
        <f>D5</f>
        <v>-30</v>
      </c>
      <c r="E18" s="2">
        <f>E5</f>
        <v>-30</v>
      </c>
      <c r="F18" s="2">
        <f>F5</f>
        <v>-30</v>
      </c>
    </row>
    <row r="19" spans="1:6" ht="16.5" x14ac:dyDescent="0.3">
      <c r="B19" s="1" t="s">
        <v>278</v>
      </c>
      <c r="D19" s="1">
        <f>-sGE*(D17+D18)</f>
        <v>-2.8000000000000003</v>
      </c>
      <c r="E19" s="1">
        <f>-sGE*(E17+E18)</f>
        <v>-2.8000000000000003</v>
      </c>
      <c r="F19" s="1">
        <f>-sGE*(F17+F18)</f>
        <v>-2.8000000000000003</v>
      </c>
    </row>
    <row r="20" spans="1:6" ht="16.5" x14ac:dyDescent="0.3">
      <c r="B20" s="2" t="s">
        <v>214</v>
      </c>
      <c r="C20" s="2"/>
      <c r="D20" s="2">
        <f>-sK*(D17+D18)</f>
        <v>-3</v>
      </c>
      <c r="E20" s="2">
        <f>-sK*(E17+E18)</f>
        <v>-3</v>
      </c>
      <c r="F20" s="2">
        <f>-sK*(F17+F18)</f>
        <v>-3</v>
      </c>
    </row>
    <row r="21" spans="1:6" x14ac:dyDescent="0.25">
      <c r="B21" s="1" t="s">
        <v>220</v>
      </c>
      <c r="D21" s="1">
        <f>D17+D19+D20</f>
        <v>44.2</v>
      </c>
      <c r="E21" s="1">
        <f>E17+E19+E20</f>
        <v>44.2</v>
      </c>
      <c r="F21" s="1">
        <f>F17+F19+F20</f>
        <v>44.2</v>
      </c>
    </row>
    <row r="24" spans="1:6" ht="16.5" x14ac:dyDescent="0.3">
      <c r="A24" s="1" t="s">
        <v>7</v>
      </c>
      <c r="B24" s="1" t="s">
        <v>120</v>
      </c>
      <c r="C24" s="1">
        <v>0.25</v>
      </c>
    </row>
    <row r="26" spans="1:6" x14ac:dyDescent="0.25">
      <c r="B26" s="2"/>
      <c r="C26" s="2">
        <v>0</v>
      </c>
      <c r="D26" s="2">
        <v>1</v>
      </c>
      <c r="E26" s="2">
        <v>2</v>
      </c>
      <c r="F26" s="2">
        <v>3</v>
      </c>
    </row>
    <row r="27" spans="1:6" ht="30" x14ac:dyDescent="0.25">
      <c r="B27" s="7" t="s">
        <v>221</v>
      </c>
      <c r="D27" s="1">
        <f>D21</f>
        <v>44.2</v>
      </c>
      <c r="E27" s="1">
        <f>E21</f>
        <v>44.2</v>
      </c>
      <c r="F27" s="1">
        <f>F21</f>
        <v>44.2</v>
      </c>
    </row>
    <row r="28" spans="1:6" x14ac:dyDescent="0.25">
      <c r="B28" s="2" t="s">
        <v>112</v>
      </c>
      <c r="C28" s="2"/>
      <c r="D28" s="2">
        <f>-sA*D27</f>
        <v>-11.05</v>
      </c>
      <c r="E28" s="2">
        <f>-sA*E27</f>
        <v>-11.05</v>
      </c>
      <c r="F28" s="2">
        <f>-sA*F27</f>
        <v>-11.05</v>
      </c>
    </row>
    <row r="29" spans="1:6" x14ac:dyDescent="0.25">
      <c r="C29" s="1">
        <f>C17</f>
        <v>-90</v>
      </c>
      <c r="D29" s="1">
        <f>D27+D28</f>
        <v>33.150000000000006</v>
      </c>
      <c r="E29" s="1">
        <f>E27+E28</f>
        <v>33.150000000000006</v>
      </c>
      <c r="F29" s="1">
        <f>F27+F28</f>
        <v>33.150000000000006</v>
      </c>
    </row>
    <row r="31" spans="1:6" x14ac:dyDescent="0.25">
      <c r="B31" s="1" t="s">
        <v>63</v>
      </c>
      <c r="C31" s="104">
        <f>C29+NPV(i_Steuer,D29:F29)</f>
        <v>-3.792571723244464</v>
      </c>
    </row>
    <row r="33" spans="1:6" ht="16.5" x14ac:dyDescent="0.3">
      <c r="B33" s="1" t="s">
        <v>114</v>
      </c>
      <c r="C33" s="1" t="s">
        <v>237</v>
      </c>
      <c r="E33" s="3">
        <f>i*(1-sA)</f>
        <v>7.5000000000000011E-2</v>
      </c>
    </row>
    <row r="35" spans="1:6" x14ac:dyDescent="0.25">
      <c r="A35" s="1" t="s">
        <v>305</v>
      </c>
    </row>
    <row r="36" spans="1:6" x14ac:dyDescent="0.25">
      <c r="A36" s="1" t="s">
        <v>6</v>
      </c>
      <c r="B36" s="1" t="s">
        <v>116</v>
      </c>
    </row>
    <row r="38" spans="1:6" x14ac:dyDescent="0.25">
      <c r="B38" s="2"/>
      <c r="C38" s="2">
        <v>0</v>
      </c>
      <c r="D38" s="2">
        <v>1</v>
      </c>
      <c r="E38" s="2">
        <v>2</v>
      </c>
      <c r="F38" s="2">
        <v>3</v>
      </c>
    </row>
    <row r="39" spans="1:6" ht="16.5" x14ac:dyDescent="0.25">
      <c r="B39" s="55" t="s">
        <v>57</v>
      </c>
      <c r="C39" s="1">
        <f>C4</f>
        <v>-90</v>
      </c>
      <c r="D39" s="1">
        <f>D4</f>
        <v>50</v>
      </c>
      <c r="E39" s="1">
        <f>E4</f>
        <v>50</v>
      </c>
      <c r="F39" s="1">
        <f>F4</f>
        <v>50</v>
      </c>
    </row>
    <row r="40" spans="1:6" x14ac:dyDescent="0.25">
      <c r="B40" s="1" t="s">
        <v>215</v>
      </c>
      <c r="D40" s="1">
        <f>D5</f>
        <v>-30</v>
      </c>
      <c r="E40" s="1">
        <f>E5</f>
        <v>-30</v>
      </c>
      <c r="F40" s="1">
        <f>F5</f>
        <v>-30</v>
      </c>
    </row>
    <row r="41" spans="1:6" x14ac:dyDescent="0.25">
      <c r="B41" s="1" t="s">
        <v>3</v>
      </c>
      <c r="C41" s="1">
        <f>FK</f>
        <v>40</v>
      </c>
    </row>
    <row r="42" spans="1:6" x14ac:dyDescent="0.25">
      <c r="B42" s="1" t="s">
        <v>115</v>
      </c>
      <c r="D42" s="1">
        <f>-i_Kredit*FK</f>
        <v>-4</v>
      </c>
      <c r="E42" s="1">
        <f>-i_Kredit*FK</f>
        <v>-4</v>
      </c>
      <c r="F42" s="1">
        <f>-i_Kredit*FK</f>
        <v>-4</v>
      </c>
    </row>
    <row r="43" spans="1:6" x14ac:dyDescent="0.25">
      <c r="B43" s="2" t="s">
        <v>4</v>
      </c>
      <c r="C43" s="2"/>
      <c r="D43" s="2"/>
      <c r="E43" s="2"/>
      <c r="F43" s="2">
        <f>-FK</f>
        <v>-40</v>
      </c>
    </row>
    <row r="44" spans="1:6" x14ac:dyDescent="0.25">
      <c r="B44" s="1" t="s">
        <v>110</v>
      </c>
      <c r="D44" s="49">
        <f>-sGE*(D39+D40+0.75*D42)</f>
        <v>-2.3800000000000003</v>
      </c>
      <c r="E44" s="49">
        <f>-sGE*(E39+E40+0.75*E42)</f>
        <v>-2.3800000000000003</v>
      </c>
      <c r="F44" s="49">
        <f>-sGE*(F39+F40+0.75*F42)</f>
        <v>-2.3800000000000003</v>
      </c>
    </row>
    <row r="45" spans="1:6" x14ac:dyDescent="0.25">
      <c r="B45" s="2" t="s">
        <v>111</v>
      </c>
      <c r="C45" s="2"/>
      <c r="D45" s="2">
        <f>-sK*(D39+D40+D42)</f>
        <v>-2.4</v>
      </c>
      <c r="E45" s="2">
        <f>-sK*(E39+E40+E42)</f>
        <v>-2.4</v>
      </c>
      <c r="F45" s="2">
        <f>-sK*(F39+F40+F42)</f>
        <v>-2.4</v>
      </c>
    </row>
    <row r="46" spans="1:6" x14ac:dyDescent="0.25">
      <c r="B46" s="1" t="s">
        <v>220</v>
      </c>
      <c r="D46" s="49">
        <f>D39+D42+D44+D45+D43</f>
        <v>41.22</v>
      </c>
      <c r="E46" s="49">
        <f>E39+E42+E44+E45+E43</f>
        <v>41.22</v>
      </c>
      <c r="F46" s="49">
        <f>F39+F42+F44+F45+F43</f>
        <v>1.2199999999999989</v>
      </c>
    </row>
    <row r="50" spans="1:6" x14ac:dyDescent="0.25">
      <c r="A50" s="1" t="s">
        <v>7</v>
      </c>
      <c r="B50" s="2"/>
      <c r="C50" s="2">
        <v>0</v>
      </c>
      <c r="D50" s="2">
        <v>1</v>
      </c>
      <c r="E50" s="2">
        <v>2</v>
      </c>
      <c r="F50" s="2">
        <v>3</v>
      </c>
    </row>
    <row r="51" spans="1:6" ht="30" x14ac:dyDescent="0.25">
      <c r="B51" s="7" t="s">
        <v>221</v>
      </c>
      <c r="D51" s="49">
        <f>D46</f>
        <v>41.22</v>
      </c>
      <c r="E51" s="49">
        <f>E46</f>
        <v>41.22</v>
      </c>
      <c r="F51" s="49">
        <f>F46</f>
        <v>1.2199999999999989</v>
      </c>
    </row>
    <row r="52" spans="1:6" x14ac:dyDescent="0.25">
      <c r="B52" s="2" t="s">
        <v>112</v>
      </c>
      <c r="C52" s="2"/>
      <c r="D52" s="50">
        <f>-sA*D46</f>
        <v>-10.305</v>
      </c>
      <c r="E52" s="50">
        <f>-sA*E46</f>
        <v>-10.305</v>
      </c>
      <c r="F52" s="50">
        <f>-sA*F46</f>
        <v>-0.30499999999999972</v>
      </c>
    </row>
    <row r="53" spans="1:6" x14ac:dyDescent="0.25">
      <c r="C53" s="1">
        <f>C39+C41</f>
        <v>-50</v>
      </c>
      <c r="D53" s="49">
        <f>D51+D52</f>
        <v>30.914999999999999</v>
      </c>
      <c r="E53" s="49">
        <f>E51+E52</f>
        <v>30.914999999999999</v>
      </c>
      <c r="F53" s="49">
        <f>F51+F52</f>
        <v>0.91499999999999915</v>
      </c>
    </row>
    <row r="55" spans="1:6" x14ac:dyDescent="0.25">
      <c r="B55" s="1" t="s">
        <v>63</v>
      </c>
      <c r="C55" s="51">
        <f>C53+NPV(i_Steuer,D53:F53)</f>
        <v>6.2464361628535769</v>
      </c>
    </row>
    <row r="58" spans="1:6" x14ac:dyDescent="0.25">
      <c r="A58" s="1" t="s">
        <v>381</v>
      </c>
    </row>
  </sheetData>
  <pageMargins left="0.7" right="0.7" top="0.78740157499999996" bottom="0.78740157499999996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14</vt:i4>
      </vt:variant>
      <vt:variant>
        <vt:lpstr>Benannte Bereiche</vt:lpstr>
      </vt:variant>
      <vt:variant>
        <vt:i4>44</vt:i4>
      </vt:variant>
    </vt:vector>
  </HeadingPairs>
  <TitlesOfParts>
    <vt:vector size="58" baseType="lpstr">
      <vt:lpstr>Aufgabe 1</vt:lpstr>
      <vt:lpstr>Aufgabe 2</vt:lpstr>
      <vt:lpstr>Aufgabe 3</vt:lpstr>
      <vt:lpstr>Aufgabe 4</vt:lpstr>
      <vt:lpstr>Aufgabe 5</vt:lpstr>
      <vt:lpstr>Aufgabe 6</vt:lpstr>
      <vt:lpstr>Aufgabe 7</vt:lpstr>
      <vt:lpstr>Aufgabe 8</vt:lpstr>
      <vt:lpstr>Aufgabe 9</vt:lpstr>
      <vt:lpstr>Aufgabe 10</vt:lpstr>
      <vt:lpstr>Aufgabe 11</vt:lpstr>
      <vt:lpstr>Aufgabe 12</vt:lpstr>
      <vt:lpstr>Aufgabe 13</vt:lpstr>
      <vt:lpstr>Aufgabe 14</vt:lpstr>
      <vt:lpstr>'Aufgabe 1'!AF</vt:lpstr>
      <vt:lpstr>'Aufgabe 1'!Druckbereich</vt:lpstr>
      <vt:lpstr>'Aufgabe 12'!Druckbereich</vt:lpstr>
      <vt:lpstr>'Aufgabe 13'!Druckbereich</vt:lpstr>
      <vt:lpstr>'Aufgabe 3'!Druckbereich</vt:lpstr>
      <vt:lpstr>'Aufgabe 5'!Druckbereich</vt:lpstr>
      <vt:lpstr>'Aufgabe 8'!Druckbereich</vt:lpstr>
      <vt:lpstr>'Aufgabe 11'!EK</vt:lpstr>
      <vt:lpstr>'Aufgabe 12'!EK</vt:lpstr>
      <vt:lpstr>'Aufgabe 3'!EK</vt:lpstr>
      <vt:lpstr>'Aufgabe 4'!EK</vt:lpstr>
      <vt:lpstr>'Aufgabe 5'!EK</vt:lpstr>
      <vt:lpstr>'Aufgabe 11'!EK_verringert</vt:lpstr>
      <vt:lpstr>'Aufgabe 1'!FK</vt:lpstr>
      <vt:lpstr>'Aufgabe 11'!FK</vt:lpstr>
      <vt:lpstr>'Aufgabe 14'!FK</vt:lpstr>
      <vt:lpstr>'Aufgabe 4'!FK</vt:lpstr>
      <vt:lpstr>'Aufgabe 5'!FK_Kredit_Stadt</vt:lpstr>
      <vt:lpstr>'Aufgabe 1'!i</vt:lpstr>
      <vt:lpstr>'Aufgabe 10'!i</vt:lpstr>
      <vt:lpstr>'Aufgabe 11'!i</vt:lpstr>
      <vt:lpstr>'Aufgabe 12'!i</vt:lpstr>
      <vt:lpstr>'Aufgabe 14'!i</vt:lpstr>
      <vt:lpstr>'Aufgabe 3'!i</vt:lpstr>
      <vt:lpstr>'Aufgabe 4'!i</vt:lpstr>
      <vt:lpstr>'Aufgabe 5'!i</vt:lpstr>
      <vt:lpstr>'Aufgabe 8'!i</vt:lpstr>
      <vt:lpstr>'Aufgabe 9'!i</vt:lpstr>
      <vt:lpstr>'Aufgabe 1'!i_Kredit</vt:lpstr>
      <vt:lpstr>'Aufgabe 11'!i_Kredit</vt:lpstr>
      <vt:lpstr>'Aufgabe 14'!i_Kredit</vt:lpstr>
      <vt:lpstr>'Aufgabe 4'!i_Kredit</vt:lpstr>
      <vt:lpstr>'Aufgabe 5'!i_Kredit_Bank</vt:lpstr>
      <vt:lpstr>'Aufgabe 3'!i_Kredit_gut</vt:lpstr>
      <vt:lpstr>'Aufgabe 3'!i_Kredit_schlecht</vt:lpstr>
      <vt:lpstr>'Aufgabe 5'!i_Kredit_Stadt</vt:lpstr>
      <vt:lpstr>'Aufgabe 14'!i_Steuer</vt:lpstr>
      <vt:lpstr>'Aufgabe 4'!I0</vt:lpstr>
      <vt:lpstr>'Aufgabe 2'!k</vt:lpstr>
      <vt:lpstr>k</vt:lpstr>
      <vt:lpstr>'Aufgabe 14'!sA</vt:lpstr>
      <vt:lpstr>'Aufgabe 14'!sGE</vt:lpstr>
      <vt:lpstr>'Aufgabe 14'!sK</vt:lpstr>
      <vt:lpstr>'Aufgabe 11'!V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2011-02-14T12:38:01Z</dcterms:created>
  <dcterms:modified xsi:type="dcterms:W3CDTF">2024-09-29T14:39:23Z</dcterms:modified>
</cp:coreProperties>
</file>